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https://3iconseils-my.sharepoint.com/personal/dimitri_moclides_3iconseils_com/Documents/Documents/3i/Projets/3i.25.05.17 ANSM RIE Vendargues/20 Etudes/29 DCE/01 Pièces écrites/"/>
    </mc:Choice>
  </mc:AlternateContent>
  <xr:revisionPtr revIDLastSave="3032" documentId="8_{4156AFE2-49D4-49AC-8B96-4DAAD359343E}" xr6:coauthVersionLast="47" xr6:coauthVersionMax="47" xr10:uidLastSave="{FDE3B9B1-17AD-4B0A-BF3B-21C9A04762D2}"/>
  <bookViews>
    <workbookView xWindow="38280" yWindow="-120" windowWidth="29040" windowHeight="15720" xr2:uid="{00000000-000D-0000-FFFF-FFFF00000000}"/>
  </bookViews>
  <sheets>
    <sheet name="TF phase 1" sheetId="9" r:id="rId1"/>
    <sheet name="TF phase 2" sheetId="8" r:id="rId2"/>
    <sheet name="Top 1 phase 3" sheetId="10" r:id="rId3"/>
    <sheet name="Top 2 phase 4" sheetId="11" r:id="rId4"/>
    <sheet name="TOTAL GENERAL" sheetId="12" r:id="rId5"/>
  </sheets>
  <definedNames>
    <definedName name="_xlnm.Print_Titles" localSheetId="0">'TF phase 1'!$1:$5</definedName>
    <definedName name="_xlnm.Print_Titles" localSheetId="1">'TF phase 2'!$1:$5</definedName>
    <definedName name="_xlnm.Print_Titles" localSheetId="2">'Top 1 phase 3'!$1:$5</definedName>
    <definedName name="_xlnm.Print_Titles" localSheetId="3">'Top 2 phase 4'!$1:$5</definedName>
    <definedName name="_xlnm.Print_Titles" localSheetId="4">'TOTAL GENERAL'!$1:$5</definedName>
    <definedName name="_xlnm.Print_Area" localSheetId="0">'TF phase 1'!$A$1:$I$47</definedName>
    <definedName name="_xlnm.Print_Area" localSheetId="1">'TF phase 2'!$A$1:$I$69</definedName>
    <definedName name="_xlnm.Print_Area" localSheetId="2">'Top 1 phase 3'!$A$1:$I$82</definedName>
    <definedName name="_xlnm.Print_Area" localSheetId="3">'Top 2 phase 4'!$A$1:$I$49</definedName>
    <definedName name="_xlnm.Print_Area" localSheetId="4">'TOTAL GENERAL'!$A$1:$I$15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5" i="11" l="1"/>
  <c r="I44" i="11"/>
  <c r="I43" i="11"/>
  <c r="I41" i="11"/>
  <c r="I40" i="11"/>
  <c r="I38" i="11"/>
  <c r="I37" i="11"/>
  <c r="I36" i="11"/>
  <c r="I35" i="11"/>
  <c r="I33" i="11"/>
  <c r="I30" i="11" s="1"/>
  <c r="I32" i="11"/>
  <c r="I31" i="11"/>
  <c r="I29" i="11"/>
  <c r="I28" i="11"/>
  <c r="I27" i="11" s="1"/>
  <c r="I26" i="11"/>
  <c r="I25" i="11"/>
  <c r="I24" i="11"/>
  <c r="I23" i="11"/>
  <c r="I22" i="11"/>
  <c r="I21" i="11"/>
  <c r="I19" i="11"/>
  <c r="I18" i="11"/>
  <c r="I11" i="11"/>
  <c r="I12" i="11"/>
  <c r="I13" i="11"/>
  <c r="I14" i="11"/>
  <c r="I15" i="11"/>
  <c r="I16" i="11"/>
  <c r="I10" i="11"/>
  <c r="I39" i="11"/>
  <c r="I79" i="10"/>
  <c r="I78" i="10"/>
  <c r="I77" i="10"/>
  <c r="I76" i="10"/>
  <c r="I75" i="10"/>
  <c r="I74" i="10"/>
  <c r="I73" i="10"/>
  <c r="I72" i="10"/>
  <c r="I71" i="10"/>
  <c r="I70" i="10"/>
  <c r="I69" i="10"/>
  <c r="I68" i="10"/>
  <c r="I67" i="10"/>
  <c r="I66" i="10"/>
  <c r="I64" i="10"/>
  <c r="I63" i="10"/>
  <c r="I62" i="10"/>
  <c r="I61" i="10"/>
  <c r="I60" i="10"/>
  <c r="I59" i="10"/>
  <c r="I58" i="10"/>
  <c r="I57" i="10"/>
  <c r="I56" i="10"/>
  <c r="I55" i="10"/>
  <c r="I53" i="10"/>
  <c r="I52" i="10"/>
  <c r="I51" i="10"/>
  <c r="I50" i="10"/>
  <c r="I49" i="10"/>
  <c r="I48" i="10"/>
  <c r="I47" i="10"/>
  <c r="I46" i="10"/>
  <c r="I45" i="10"/>
  <c r="I44" i="10"/>
  <c r="I42" i="10"/>
  <c r="I41" i="10"/>
  <c r="I40" i="10"/>
  <c r="I38" i="10"/>
  <c r="I37" i="10"/>
  <c r="I36" i="10"/>
  <c r="I34" i="10"/>
  <c r="I33" i="10"/>
  <c r="I32" i="10"/>
  <c r="I31" i="10"/>
  <c r="I30" i="10"/>
  <c r="I28" i="10"/>
  <c r="I27" i="10"/>
  <c r="I26" i="10" s="1"/>
  <c r="I25" i="10"/>
  <c r="I24" i="10"/>
  <c r="I22" i="10"/>
  <c r="I21" i="10"/>
  <c r="I19" i="10"/>
  <c r="I18" i="10"/>
  <c r="I11" i="10"/>
  <c r="I12" i="10"/>
  <c r="I13" i="10"/>
  <c r="I14" i="10"/>
  <c r="I15" i="10"/>
  <c r="I16" i="10"/>
  <c r="I10" i="10"/>
  <c r="I65" i="8"/>
  <c r="I64" i="8"/>
  <c r="I63" i="8"/>
  <c r="I62" i="8"/>
  <c r="I61" i="8"/>
  <c r="I60" i="8"/>
  <c r="I59" i="8"/>
  <c r="I58" i="8"/>
  <c r="I57" i="8"/>
  <c r="I56" i="8"/>
  <c r="I54" i="8"/>
  <c r="I53" i="8"/>
  <c r="I52" i="8"/>
  <c r="I51" i="8"/>
  <c r="I50" i="8"/>
  <c r="I49" i="8"/>
  <c r="I48" i="8"/>
  <c r="I47" i="8"/>
  <c r="I46" i="8"/>
  <c r="I45" i="8"/>
  <c r="I44" i="8"/>
  <c r="I41" i="8"/>
  <c r="I40" i="8"/>
  <c r="I39" i="8"/>
  <c r="I37" i="8"/>
  <c r="I36" i="8"/>
  <c r="I35" i="8"/>
  <c r="I34" i="8"/>
  <c r="I33" i="8"/>
  <c r="I32" i="8"/>
  <c r="I30" i="8"/>
  <c r="I29" i="8"/>
  <c r="I28" i="8"/>
  <c r="I26" i="8"/>
  <c r="I25" i="8"/>
  <c r="I23" i="8"/>
  <c r="I22" i="8"/>
  <c r="I21" i="8"/>
  <c r="I20" i="8" s="1"/>
  <c r="I19" i="8"/>
  <c r="I18" i="8"/>
  <c r="I17" i="8" s="1"/>
  <c r="I11" i="8"/>
  <c r="I12" i="8"/>
  <c r="I13" i="8"/>
  <c r="I14" i="8"/>
  <c r="I15" i="8"/>
  <c r="I16" i="8"/>
  <c r="I10" i="8"/>
  <c r="I42" i="9"/>
  <c r="I41" i="9"/>
  <c r="I39" i="9"/>
  <c r="I38" i="9"/>
  <c r="I36" i="9"/>
  <c r="I35" i="9"/>
  <c r="I34" i="9"/>
  <c r="I33" i="9"/>
  <c r="I31" i="9"/>
  <c r="I30" i="9"/>
  <c r="I29" i="9"/>
  <c r="I27" i="9"/>
  <c r="I26" i="9" s="1"/>
  <c r="I25" i="9"/>
  <c r="I24" i="9"/>
  <c r="I23" i="9"/>
  <c r="I22" i="9"/>
  <c r="I20" i="9"/>
  <c r="I19" i="9"/>
  <c r="I18" i="9" s="1"/>
  <c r="I11" i="9"/>
  <c r="I12" i="9"/>
  <c r="I13" i="9"/>
  <c r="I14" i="9"/>
  <c r="I15" i="9"/>
  <c r="I16" i="9"/>
  <c r="I17" i="9"/>
  <c r="I10" i="9"/>
  <c r="I28" i="9"/>
  <c r="I55" i="8"/>
  <c r="I34" i="11" l="1"/>
  <c r="I54" i="10"/>
  <c r="I35" i="10"/>
  <c r="I31" i="8"/>
  <c r="I42" i="11"/>
  <c r="I17" i="11"/>
  <c r="I20" i="11"/>
  <c r="I9" i="11"/>
  <c r="I23" i="10"/>
  <c r="I43" i="10"/>
  <c r="I39" i="10"/>
  <c r="I29" i="10"/>
  <c r="I17" i="10"/>
  <c r="I9" i="10"/>
  <c r="I20" i="10"/>
  <c r="I65" i="10"/>
  <c r="I21" i="9"/>
  <c r="I32" i="9"/>
  <c r="I9" i="9"/>
  <c r="I37" i="9"/>
  <c r="I40" i="9"/>
  <c r="I9" i="8"/>
  <c r="I38" i="8"/>
  <c r="I24" i="8"/>
  <c r="I42" i="8"/>
  <c r="I27" i="8"/>
  <c r="I66" i="8" l="1"/>
  <c r="I8" i="12" s="1"/>
  <c r="I46" i="11"/>
  <c r="I80" i="10"/>
  <c r="I9" i="12" s="1"/>
  <c r="I67" i="8"/>
  <c r="I68" i="8" s="1"/>
  <c r="I43" i="9"/>
  <c r="I47" i="11" l="1"/>
  <c r="I48" i="11" s="1"/>
  <c r="I10" i="12"/>
  <c r="I44" i="9"/>
  <c r="I45" i="9" s="1"/>
  <c r="I7" i="12"/>
  <c r="I12" i="12" s="1"/>
  <c r="I81" i="10"/>
  <c r="I82" i="10" s="1"/>
  <c r="I13" i="12" l="1"/>
  <c r="I14" i="12" s="1"/>
</calcChain>
</file>

<file path=xl/sharedStrings.xml><?xml version="1.0" encoding="utf-8"?>
<sst xmlns="http://schemas.openxmlformats.org/spreadsheetml/2006/main" count="467" uniqueCount="144">
  <si>
    <t>Ref :</t>
  </si>
  <si>
    <t>N°/ref CCTP</t>
  </si>
  <si>
    <t>Désignation Poste</t>
  </si>
  <si>
    <t>Unité</t>
  </si>
  <si>
    <t xml:space="preserve">P.U </t>
  </si>
  <si>
    <t>Prix Total € HT</t>
  </si>
  <si>
    <t>Description des travaux</t>
  </si>
  <si>
    <t>m²</t>
  </si>
  <si>
    <t>ml</t>
  </si>
  <si>
    <t>u</t>
  </si>
  <si>
    <t>T</t>
  </si>
  <si>
    <t>T.V.A 20%</t>
  </si>
  <si>
    <t>m3</t>
  </si>
  <si>
    <t>3i.25.05.17</t>
  </si>
  <si>
    <t>Zone sanitaires, entrée de service, stockage et bureau</t>
  </si>
  <si>
    <t xml:space="preserve">Dépose ITE épaisseur 120 mm en façade </t>
  </si>
  <si>
    <t xml:space="preserve">Dépose menuiserie 0,50 x 1,45 hauteur </t>
  </si>
  <si>
    <t xml:space="preserve">Sciage béton épaisseur 0,20 </t>
  </si>
  <si>
    <t>Création niche pour appuis HEA 0,20 x 0,15 x 0,20 hauteur</t>
  </si>
  <si>
    <t>Evacuation des gravats</t>
  </si>
  <si>
    <t>Pose HEA 160 avec nergalto en sous face</t>
  </si>
  <si>
    <t>Raccord enduit intérieur prêt à peindre</t>
  </si>
  <si>
    <t>Démolition dallage</t>
  </si>
  <si>
    <t>Pour SS PVC diamètre 125</t>
  </si>
  <si>
    <t>Remblais grain de riz 3/5</t>
  </si>
  <si>
    <t>raccord dallage avec ST20 et béton C25/30</t>
  </si>
  <si>
    <t>Siphon de sol inox 300 / 300 avec panier</t>
  </si>
  <si>
    <t xml:space="preserve">Dépose ITE, dépose menuiserie, sciage béton - linteau HEA 160 avec raccord ITE et finition intérieure </t>
  </si>
  <si>
    <t>Réseau sous dallage intérieur R-1 siphon de sol</t>
  </si>
  <si>
    <t>Sciage béton épaisseur 0,15</t>
  </si>
  <si>
    <t xml:space="preserve">Démolition dallage épaisseur 0,15 </t>
  </si>
  <si>
    <t>Terrassement tranchée 0,35 x 0,40 prof moyenne</t>
  </si>
  <si>
    <t xml:space="preserve">Fourniture et pose PCV diamètre 125 pente 2 cm / ml </t>
  </si>
  <si>
    <t xml:space="preserve">Remblais grain de riz </t>
  </si>
  <si>
    <t>Brochage Tor diamètre 8 tous les 0,50</t>
  </si>
  <si>
    <t xml:space="preserve">raccord dallage épaisseur 0,10 </t>
  </si>
  <si>
    <t>Siphon de sol inox avec panier 300/300</t>
  </si>
  <si>
    <t>scellement précis des siphons</t>
  </si>
  <si>
    <t>Ouverture en sous œuvre 1,55 x 2,45 hauteur 2 vantaux</t>
  </si>
  <si>
    <t>Démolition béton voile épaisseur 0,20</t>
  </si>
  <si>
    <t>Blocage HEA 160 scellement et remplissage des ailes brique et mortier sans retrait</t>
  </si>
  <si>
    <t>Raccord ITE extérieur compris habillage tableau et enduit mince</t>
  </si>
  <si>
    <t>Sciage dallage béton épaisseur 0,15</t>
  </si>
  <si>
    <t>Térrasement tranchée 0,30 x 0,40 profondeur pente 2cm/ml</t>
  </si>
  <si>
    <t>Evacuation déblais</t>
  </si>
  <si>
    <t>Fourniture et pose PVC diamètre 100 avec attentes et 2 coudes pente à 2 cm / ml</t>
  </si>
  <si>
    <t>Brochage dallage Tor diamètre 8 tous les 0,50 longueur 0,30</t>
  </si>
  <si>
    <t>Tranchée 0,40 x ,60 profondeur moyenne pour phase 2 et 3</t>
  </si>
  <si>
    <t>Fourniture et pose PVC diamètre 125</t>
  </si>
  <si>
    <t>Fourniture et pose PVC diamètre 100</t>
  </si>
  <si>
    <t>Grain de riz</t>
  </si>
  <si>
    <t>Regard 400 / 400 avec fonte 500 / 500 DN 250</t>
  </si>
  <si>
    <t>Raccordement sur existant</t>
  </si>
  <si>
    <t>Terrassement pour dallage profondeur 0,30</t>
  </si>
  <si>
    <t xml:space="preserve">Evacuation déblais </t>
  </si>
  <si>
    <t>Bordure jardin 7x 30 hauteur bord du dallage</t>
  </si>
  <si>
    <t>Dallage BA avec 1 ST 10 épaisseur 10 cm Béton 25/30 avec rock Quartz prémix gris 5 kg / m² finition balayée</t>
  </si>
  <si>
    <t>Remblais terre végétale du site</t>
  </si>
  <si>
    <t xml:space="preserve">Evacuation des déblais </t>
  </si>
  <si>
    <t>Herrisson tout venant 0/30 épaisseur 20 cm</t>
  </si>
  <si>
    <t>Ratissage espace vert au droit des tranchée pour mise à niveau terre végétale</t>
  </si>
  <si>
    <t>ANSM VENDARGUES</t>
  </si>
  <si>
    <t>Aménagement RIE et locaux annexes</t>
  </si>
  <si>
    <t>DPGF Lot Démolition - Second œuvre</t>
  </si>
  <si>
    <t>Travaux préparatoires</t>
  </si>
  <si>
    <t>Etudes EXE, DOE</t>
  </si>
  <si>
    <t>Ens</t>
  </si>
  <si>
    <t>Gestion des déchets chantier</t>
  </si>
  <si>
    <t>Dépose</t>
  </si>
  <si>
    <t>U</t>
  </si>
  <si>
    <t>Cloisonnement - platrerie</t>
  </si>
  <si>
    <t>Cloisons pleines placo 98/48 compris jointage prêt à peindre (sur circulation)</t>
  </si>
  <si>
    <t>Cloisons pleines placo 98/48 acoustique compris jointage prêt à peindre (cloisons séparatives bureaux)</t>
  </si>
  <si>
    <t>Reprise partielle de retombées périphériques</t>
  </si>
  <si>
    <t>Plafonds suspendus</t>
  </si>
  <si>
    <t>FP 600x600 pour pièces sèches</t>
  </si>
  <si>
    <t>Menuiseries intérieures</t>
  </si>
  <si>
    <t>Fourniture et pose BP âme pleine 0,93x2,04ht m, dormant bois CF 1/2H</t>
  </si>
  <si>
    <t>Fourniture et pose BP tiercée 1,40x2,04ht m CF 1 heure</t>
  </si>
  <si>
    <t>Revetement de sol</t>
  </si>
  <si>
    <t xml:space="preserve">Ragréage </t>
  </si>
  <si>
    <t>Pose de sols souples en lés</t>
  </si>
  <si>
    <t>Pose de plinthes bois hauteur 8 cm peintes</t>
  </si>
  <si>
    <t>ens</t>
  </si>
  <si>
    <t>Peinture</t>
  </si>
  <si>
    <t xml:space="preserve">Mise en peinture des murs 2 couches + 1 couche de préparation </t>
  </si>
  <si>
    <t>Mise en peinture des portes Glycéro 2 couches</t>
  </si>
  <si>
    <t xml:space="preserve">Peinture réseaux </t>
  </si>
  <si>
    <t>Carrelage - faience</t>
  </si>
  <si>
    <t>Ragréage PA</t>
  </si>
  <si>
    <t>Réseaux sous dallage pour EU/EV et siphon de sol</t>
  </si>
  <si>
    <t>Tranche Ferme - Phase 1 au Rdc</t>
  </si>
  <si>
    <t>Tranche Ferme - Phase 2 au R-1</t>
  </si>
  <si>
    <t>Tranche Optionnelle 1 - Phase 3 - Aménagement cuisine, salle de restaurant</t>
  </si>
  <si>
    <t>Tranche Optionnelle 2 - Phase 4 au Rdc</t>
  </si>
  <si>
    <t>Gestion de l'approvisionnement</t>
  </si>
  <si>
    <t>Aménagement base de vie dans locaux mis à disposition par le MOA</t>
  </si>
  <si>
    <t>Panneau de chantier</t>
  </si>
  <si>
    <t>Clotures et portail de chantier</t>
  </si>
  <si>
    <t>Bennes de chantier</t>
  </si>
  <si>
    <t>Nettoyage</t>
  </si>
  <si>
    <t>Curage ensemble cloisons, menuiseries intérieures, plafonds, sols</t>
  </si>
  <si>
    <t xml:space="preserve">Cloisons pleines placo 98/48 compris jointage prêt à peindre </t>
  </si>
  <si>
    <t>Renforcement avec panneaux bois au droit des équipements des lots fluides ou équipements exploitation</t>
  </si>
  <si>
    <t>Pose de plinthes bois hauteur 10 cm peintes</t>
  </si>
  <si>
    <t>Barre de seuil</t>
  </si>
  <si>
    <t xml:space="preserve">Travaux extérieurs accès et réseaux EU/EV </t>
  </si>
  <si>
    <t>Dépose châssis vitré existant et allège</t>
  </si>
  <si>
    <t>Réservations selon demandes lots fluides</t>
  </si>
  <si>
    <t>FP 600x600 pour pièces humides</t>
  </si>
  <si>
    <t>Fourniture et pose BP âme pleine 0,93x2,04ht m, dormant bois CF 1/2H encadrement inox et stratifiées</t>
  </si>
  <si>
    <t>Revetement de sol et mural</t>
  </si>
  <si>
    <t>Cloisons isothermes</t>
  </si>
  <si>
    <t>Doublage isotherme</t>
  </si>
  <si>
    <t>Cloisons amovibles semi-vitrées</t>
  </si>
  <si>
    <t>Plus value cloisons hydro</t>
  </si>
  <si>
    <t>Fourniture et pose BP âme pleine 0,93x2,04ht m, dormant bois stratifiée</t>
  </si>
  <si>
    <t>Fourniture et pose BP vitrée type amovible 0,93x2,04ht m</t>
  </si>
  <si>
    <t>Création porte accès stockage</t>
  </si>
  <si>
    <t>Plafonds isothermes dans zone cuisine et locaux associés</t>
  </si>
  <si>
    <t>Fourniture et pose de carrelage grés cérame 60x60 collé</t>
  </si>
  <si>
    <t>Carrelage au sol 60x60 collé</t>
  </si>
  <si>
    <t>faience 60 x 60</t>
  </si>
  <si>
    <t xml:space="preserve">Fourniture et pose de faïences 60x60 toute hauteur </t>
  </si>
  <si>
    <t>Cloisons amovibles vitrées</t>
  </si>
  <si>
    <t xml:space="preserve">Barre de seuil </t>
  </si>
  <si>
    <t xml:space="preserve">Organigramme à clés </t>
  </si>
  <si>
    <t>Création de 2 portes niveau R-1 : PE03 et PE04</t>
  </si>
  <si>
    <t>Fourniture et pose bloc porte n°PE02 : 2 VTX 1,50 x 2,10 hauteur compris isolant 40 mm et toute la quincaillerie en acier couleur idem cassette</t>
  </si>
  <si>
    <t>Adaptation ouverture pour recevoir une porte extérieure n° PE01 en acier vitrée SP10/16/44.2 selon dimensions et prescriptions indiquées dans le CCTP</t>
  </si>
  <si>
    <t xml:space="preserve">Fourniture et pose ensemble châssis fixe vitré et porte PE04 1 vantail </t>
  </si>
  <si>
    <t>Fourniture et pose porte PE03 : 2 vantaux 1,55 x 2,11 hauteur (idem phase 2)</t>
  </si>
  <si>
    <t>Qté proposées par le candidat</t>
  </si>
  <si>
    <t>TOTAL GENERAL HT -  TF Phase 1</t>
  </si>
  <si>
    <t>TOTAL GENERAL TTC -  TF Phase 1</t>
  </si>
  <si>
    <t>TOTAL GENERAL HT -  TF Phase 2</t>
  </si>
  <si>
    <t>TOTAL GENERAL TTC -  TF Phase 2</t>
  </si>
  <si>
    <t>TOTAL GENERAL HT -  Top 1 Phase 3</t>
  </si>
  <si>
    <t>TOTAL GENERAL TTC -  Top 1 Phase 3</t>
  </si>
  <si>
    <t>TOTAL GENERAL HT -  Top 2 Phase 4</t>
  </si>
  <si>
    <t>TOTAL GENERAL TTC -  Top 2 Phase 4</t>
  </si>
  <si>
    <t>TOTAL GENERAL HT Base Projet</t>
  </si>
  <si>
    <t>TOTAL GENERAL TTC Base Projet</t>
  </si>
  <si>
    <t>i6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</si>
</sst>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€&quot;_-;\-* #,##0.00\ &quot;€&quot;_-;_-* &quot;-&quot;??\ &quot;€&quot;_-;_-@_-"/>
    <numFmt numFmtId="164" formatCode="#,##0.00\ &quot;€&quot;"/>
    <numFmt numFmtId="165" formatCode="#,##0.00\ _€"/>
    <numFmt numFmtId="166" formatCode="#,##0\ _€"/>
    <numFmt numFmtId="167" formatCode="0.000"/>
    <numFmt numFmtId="168" formatCode="0.0"/>
  </numFmts>
  <fonts count="14" x14ac:knownFonts="1">
    <font>
      <sz val="11"/>
      <color theme="1"/>
      <name val="Century Gothic"/>
      <family val="2"/>
      <scheme val="minor"/>
    </font>
    <font>
      <sz val="8"/>
      <color theme="1"/>
      <name val="Century Gothic"/>
      <family val="2"/>
      <scheme val="minor"/>
    </font>
    <font>
      <sz val="10"/>
      <color theme="1"/>
      <name val="Century Gothic"/>
      <family val="2"/>
      <scheme val="minor"/>
    </font>
    <font>
      <b/>
      <sz val="10"/>
      <color theme="0"/>
      <name val="Century Gothic"/>
      <family val="2"/>
      <scheme val="minor"/>
    </font>
    <font>
      <b/>
      <sz val="10"/>
      <color theme="1"/>
      <name val="Century Gothic"/>
      <family val="2"/>
      <scheme val="minor"/>
    </font>
    <font>
      <b/>
      <sz val="8"/>
      <color theme="1"/>
      <name val="Century Gothic"/>
      <family val="2"/>
      <scheme val="minor"/>
    </font>
    <font>
      <b/>
      <sz val="8"/>
      <color theme="0"/>
      <name val="Century Gothic"/>
      <family val="2"/>
      <scheme val="minor"/>
    </font>
    <font>
      <sz val="10"/>
      <name val="Arial"/>
      <family val="2"/>
    </font>
    <font>
      <sz val="10"/>
      <color theme="0"/>
      <name val="Century Gothic"/>
      <family val="2"/>
      <scheme val="minor"/>
    </font>
    <font>
      <b/>
      <sz val="8"/>
      <color theme="4" tint="-0.249977111117893"/>
      <name val="Century Gothic"/>
      <family val="2"/>
      <scheme val="minor"/>
    </font>
    <font>
      <b/>
      <sz val="10"/>
      <color theme="4" tint="-0.249977111117893"/>
      <name val="Century Gothic"/>
      <family val="2"/>
      <scheme val="minor"/>
    </font>
    <font>
      <sz val="11"/>
      <color theme="1"/>
      <name val="Century Gothic"/>
      <family val="2"/>
      <scheme val="minor"/>
    </font>
    <font>
      <sz val="8"/>
      <color rgb="FF800000"/>
      <name val="Century Gothic"/>
      <family val="2"/>
      <scheme val="minor"/>
    </font>
    <font>
      <sz val="10"/>
      <color rgb="FF800000"/>
      <name val="Century Gothic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9A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</borders>
  <cellStyleXfs count="3">
    <xf numFmtId="0" fontId="0" fillId="0" borderId="0"/>
    <xf numFmtId="0" fontId="7" fillId="0" borderId="0"/>
    <xf numFmtId="44" fontId="11" fillId="0" borderId="0" applyFont="0" applyFill="0" applyBorder="0" applyAlignment="0" applyProtection="0"/>
  </cellStyleXfs>
  <cellXfs count="92">
    <xf numFmtId="0" fontId="0" fillId="0" borderId="0" xfId="0"/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4" fillId="0" borderId="0" xfId="0" applyFont="1" applyAlignment="1">
      <alignment vertical="top" wrapText="1"/>
    </xf>
    <xf numFmtId="0" fontId="3" fillId="0" borderId="0" xfId="0" applyFont="1" applyAlignment="1">
      <alignment vertical="top" wrapText="1"/>
    </xf>
    <xf numFmtId="0" fontId="1" fillId="3" borderId="0" xfId="0" applyFont="1" applyFill="1" applyAlignment="1">
      <alignment horizontal="center" vertical="top" wrapText="1"/>
    </xf>
    <xf numFmtId="0" fontId="2" fillId="3" borderId="0" xfId="0" applyFont="1" applyFill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8" fillId="4" borderId="1" xfId="0" applyFont="1" applyFill="1" applyBorder="1" applyAlignment="1">
      <alignment horizontal="center" vertical="top" wrapText="1"/>
    </xf>
    <xf numFmtId="0" fontId="8" fillId="4" borderId="2" xfId="0" applyFont="1" applyFill="1" applyBorder="1" applyAlignment="1">
      <alignment horizontal="center" vertical="top" wrapText="1"/>
    </xf>
    <xf numFmtId="0" fontId="8" fillId="4" borderId="3" xfId="0" applyFont="1" applyFill="1" applyBorder="1" applyAlignment="1">
      <alignment horizontal="center" vertical="top" wrapText="1"/>
    </xf>
    <xf numFmtId="0" fontId="6" fillId="5" borderId="0" xfId="0" applyFont="1" applyFill="1" applyAlignment="1">
      <alignment horizontal="center" vertical="top" wrapText="1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8" fillId="4" borderId="1" xfId="0" applyFont="1" applyFill="1" applyBorder="1" applyAlignment="1">
      <alignment horizontal="left" vertical="top" wrapText="1"/>
    </xf>
    <xf numFmtId="0" fontId="6" fillId="5" borderId="0" xfId="0" applyFont="1" applyFill="1" applyAlignment="1">
      <alignment horizontal="left" vertical="top" wrapText="1"/>
    </xf>
    <xf numFmtId="0" fontId="5" fillId="3" borderId="0" xfId="0" applyFont="1" applyFill="1" applyAlignment="1">
      <alignment horizontal="left" vertical="top" wrapText="1"/>
    </xf>
    <xf numFmtId="14" fontId="8" fillId="4" borderId="3" xfId="0" applyNumberFormat="1" applyFont="1" applyFill="1" applyBorder="1" applyAlignment="1">
      <alignment horizontal="center" vertical="top" wrapText="1"/>
    </xf>
    <xf numFmtId="164" fontId="1" fillId="0" borderId="0" xfId="0" applyNumberFormat="1" applyFont="1" applyAlignment="1">
      <alignment horizontal="center" vertical="top" wrapText="1"/>
    </xf>
    <xf numFmtId="165" fontId="1" fillId="0" borderId="0" xfId="0" applyNumberFormat="1" applyFont="1" applyAlignment="1">
      <alignment horizontal="center" vertical="top" wrapText="1"/>
    </xf>
    <xf numFmtId="165" fontId="6" fillId="5" borderId="0" xfId="0" applyNumberFormat="1" applyFont="1" applyFill="1" applyAlignment="1">
      <alignment horizontal="center" vertical="top" wrapText="1"/>
    </xf>
    <xf numFmtId="165" fontId="1" fillId="3" borderId="0" xfId="0" applyNumberFormat="1" applyFont="1" applyFill="1" applyAlignment="1">
      <alignment horizontal="center" vertical="top" wrapText="1"/>
    </xf>
    <xf numFmtId="0" fontId="6" fillId="4" borderId="1" xfId="0" applyFont="1" applyFill="1" applyBorder="1" applyAlignment="1">
      <alignment horizontal="center" vertical="top" wrapText="1"/>
    </xf>
    <xf numFmtId="0" fontId="6" fillId="4" borderId="1" xfId="0" applyFont="1" applyFill="1" applyBorder="1" applyAlignment="1">
      <alignment horizontal="left" vertical="top" wrapText="1"/>
    </xf>
    <xf numFmtId="166" fontId="6" fillId="4" borderId="1" xfId="0" applyNumberFormat="1" applyFont="1" applyFill="1" applyBorder="1" applyAlignment="1">
      <alignment horizontal="center" vertical="top" wrapText="1"/>
    </xf>
    <xf numFmtId="0" fontId="9" fillId="6" borderId="1" xfId="0" applyFont="1" applyFill="1" applyBorder="1" applyAlignment="1">
      <alignment horizontal="center" vertical="top" wrapText="1"/>
    </xf>
    <xf numFmtId="0" fontId="9" fillId="6" borderId="1" xfId="0" applyFont="1" applyFill="1" applyBorder="1" applyAlignment="1">
      <alignment horizontal="left" vertical="top" wrapText="1"/>
    </xf>
    <xf numFmtId="166" fontId="9" fillId="6" borderId="1" xfId="0" applyNumberFormat="1" applyFont="1" applyFill="1" applyBorder="1" applyAlignment="1">
      <alignment horizontal="center" vertical="top" wrapText="1"/>
    </xf>
    <xf numFmtId="0" fontId="10" fillId="6" borderId="0" xfId="0" applyFont="1" applyFill="1" applyAlignment="1">
      <alignment vertical="top" wrapText="1"/>
    </xf>
    <xf numFmtId="0" fontId="9" fillId="6" borderId="0" xfId="0" applyFont="1" applyFill="1" applyAlignment="1">
      <alignment horizontal="center" vertical="top" wrapText="1"/>
    </xf>
    <xf numFmtId="0" fontId="9" fillId="6" borderId="0" xfId="0" applyFont="1" applyFill="1" applyAlignment="1">
      <alignment horizontal="left" vertical="top" wrapText="1"/>
    </xf>
    <xf numFmtId="166" fontId="9" fillId="6" borderId="0" xfId="0" applyNumberFormat="1" applyFont="1" applyFill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166" fontId="1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1" fontId="6" fillId="4" borderId="1" xfId="2" applyNumberFormat="1" applyFont="1" applyFill="1" applyBorder="1" applyAlignment="1">
      <alignment horizontal="center" vertical="top" wrapText="1"/>
    </xf>
    <xf numFmtId="1" fontId="9" fillId="6" borderId="1" xfId="2" applyNumberFormat="1" applyFont="1" applyFill="1" applyBorder="1" applyAlignment="1">
      <alignment horizontal="center" vertical="top" wrapText="1"/>
    </xf>
    <xf numFmtId="1" fontId="2" fillId="2" borderId="0" xfId="2" applyNumberFormat="1" applyFont="1" applyFill="1" applyAlignment="1">
      <alignment horizontal="center" vertical="top" wrapText="1"/>
    </xf>
    <xf numFmtId="1" fontId="1" fillId="0" borderId="0" xfId="2" applyNumberFormat="1" applyFont="1" applyAlignment="1">
      <alignment horizontal="center" vertical="top" wrapText="1"/>
    </xf>
    <xf numFmtId="1" fontId="6" fillId="5" borderId="0" xfId="2" applyNumberFormat="1" applyFont="1" applyFill="1" applyAlignment="1">
      <alignment horizontal="center" vertical="top" wrapText="1"/>
    </xf>
    <xf numFmtId="1" fontId="9" fillId="6" borderId="0" xfId="2" applyNumberFormat="1" applyFont="1" applyFill="1" applyAlignment="1">
      <alignment horizontal="center" vertical="top" wrapText="1"/>
    </xf>
    <xf numFmtId="1" fontId="1" fillId="3" borderId="0" xfId="2" applyNumberFormat="1" applyFont="1" applyFill="1" applyAlignment="1">
      <alignment horizontal="center" vertical="top" wrapText="1"/>
    </xf>
    <xf numFmtId="1" fontId="2" fillId="0" borderId="0" xfId="2" applyNumberFormat="1" applyFont="1" applyAlignment="1">
      <alignment horizontal="center" vertical="top" wrapText="1"/>
    </xf>
    <xf numFmtId="1" fontId="8" fillId="4" borderId="2" xfId="0" applyNumberFormat="1" applyFont="1" applyFill="1" applyBorder="1" applyAlignment="1">
      <alignment horizontal="center" vertical="top" wrapText="1"/>
    </xf>
    <xf numFmtId="1" fontId="8" fillId="4" borderId="3" xfId="0" applyNumberFormat="1" applyFont="1" applyFill="1" applyBorder="1" applyAlignment="1">
      <alignment horizontal="center" vertical="top" wrapText="1"/>
    </xf>
    <xf numFmtId="1" fontId="1" fillId="0" borderId="0" xfId="0" applyNumberFormat="1" applyFont="1" applyAlignment="1">
      <alignment horizontal="center" vertical="top" wrapText="1"/>
    </xf>
    <xf numFmtId="1" fontId="6" fillId="5" borderId="0" xfId="0" applyNumberFormat="1" applyFont="1" applyFill="1" applyAlignment="1">
      <alignment horizontal="center" vertical="top" wrapText="1"/>
    </xf>
    <xf numFmtId="1" fontId="6" fillId="4" borderId="1" xfId="0" applyNumberFormat="1" applyFont="1" applyFill="1" applyBorder="1" applyAlignment="1">
      <alignment horizontal="center" vertical="top" wrapText="1"/>
    </xf>
    <xf numFmtId="1" fontId="9" fillId="6" borderId="0" xfId="0" applyNumberFormat="1" applyFont="1" applyFill="1" applyAlignment="1">
      <alignment horizontal="center" vertical="top" wrapText="1"/>
    </xf>
    <xf numFmtId="1" fontId="9" fillId="6" borderId="1" xfId="0" applyNumberFormat="1" applyFont="1" applyFill="1" applyBorder="1" applyAlignment="1">
      <alignment horizontal="center" vertical="top" wrapText="1"/>
    </xf>
    <xf numFmtId="1" fontId="1" fillId="3" borderId="0" xfId="0" applyNumberFormat="1" applyFont="1" applyFill="1" applyAlignment="1">
      <alignment horizontal="center" vertical="top" wrapText="1"/>
    </xf>
    <xf numFmtId="1" fontId="2" fillId="0" borderId="0" xfId="0" applyNumberFormat="1" applyFont="1" applyAlignment="1">
      <alignment horizontal="center" vertical="top" wrapText="1"/>
    </xf>
    <xf numFmtId="167" fontId="1" fillId="0" borderId="0" xfId="0" applyNumberFormat="1" applyFont="1" applyAlignment="1">
      <alignment horizontal="center" vertical="top" wrapText="1"/>
    </xf>
    <xf numFmtId="0" fontId="1" fillId="7" borderId="0" xfId="0" applyFont="1" applyFill="1" applyAlignment="1">
      <alignment horizontal="center" vertical="top" wrapText="1"/>
    </xf>
    <xf numFmtId="0" fontId="2" fillId="7" borderId="0" xfId="0" applyFont="1" applyFill="1" applyAlignment="1">
      <alignment horizontal="center" vertical="top" wrapText="1"/>
    </xf>
    <xf numFmtId="1" fontId="1" fillId="7" borderId="0" xfId="0" applyNumberFormat="1" applyFont="1" applyFill="1" applyAlignment="1">
      <alignment horizontal="center" vertical="top" wrapText="1"/>
    </xf>
    <xf numFmtId="166" fontId="1" fillId="7" borderId="0" xfId="0" applyNumberFormat="1" applyFont="1" applyFill="1" applyAlignment="1">
      <alignment horizontal="center" vertical="top" wrapText="1"/>
    </xf>
    <xf numFmtId="0" fontId="2" fillId="7" borderId="0" xfId="0" applyFont="1" applyFill="1" applyAlignment="1">
      <alignment vertical="top" wrapText="1"/>
    </xf>
    <xf numFmtId="0" fontId="12" fillId="7" borderId="0" xfId="0" applyFont="1" applyFill="1" applyAlignment="1">
      <alignment horizontal="left" vertical="top" wrapText="1"/>
    </xf>
    <xf numFmtId="2" fontId="1" fillId="0" borderId="0" xfId="0" applyNumberFormat="1" applyFont="1" applyAlignment="1">
      <alignment horizontal="center" vertical="top" wrapText="1"/>
    </xf>
    <xf numFmtId="0" fontId="1" fillId="7" borderId="0" xfId="0" applyFont="1" applyFill="1" applyAlignment="1">
      <alignment horizontal="center" vertical="center" wrapText="1"/>
    </xf>
    <xf numFmtId="0" fontId="2" fillId="7" borderId="0" xfId="0" applyFont="1" applyFill="1" applyAlignment="1">
      <alignment vertical="center" wrapText="1"/>
    </xf>
    <xf numFmtId="0" fontId="12" fillId="7" borderId="0" xfId="0" applyFont="1" applyFill="1" applyAlignment="1">
      <alignment horizontal="left" vertical="center" wrapText="1"/>
    </xf>
    <xf numFmtId="1" fontId="12" fillId="7" borderId="0" xfId="2" applyNumberFormat="1" applyFont="1" applyFill="1" applyAlignment="1">
      <alignment horizontal="center" vertical="top" wrapText="1"/>
    </xf>
    <xf numFmtId="0" fontId="12" fillId="7" borderId="0" xfId="0" applyFont="1" applyFill="1" applyAlignment="1">
      <alignment horizontal="center" vertical="center" wrapText="1"/>
    </xf>
    <xf numFmtId="0" fontId="12" fillId="7" borderId="0" xfId="0" applyFont="1" applyFill="1" applyAlignment="1">
      <alignment horizontal="center" vertical="top" wrapText="1"/>
    </xf>
    <xf numFmtId="0" fontId="13" fillId="7" borderId="0" xfId="0" applyFont="1" applyFill="1" applyAlignment="1">
      <alignment vertical="center" wrapText="1"/>
    </xf>
    <xf numFmtId="1" fontId="12" fillId="7" borderId="0" xfId="0" applyNumberFormat="1" applyFont="1" applyFill="1" applyAlignment="1">
      <alignment horizontal="center" vertical="top" wrapText="1"/>
    </xf>
    <xf numFmtId="166" fontId="12" fillId="7" borderId="0" xfId="0" applyNumberFormat="1" applyFont="1" applyFill="1" applyAlignment="1">
      <alignment horizontal="center" vertical="top" wrapText="1"/>
    </xf>
    <xf numFmtId="0" fontId="3" fillId="0" borderId="0" xfId="0" applyFont="1" applyAlignment="1">
      <alignment vertical="center" wrapText="1"/>
    </xf>
    <xf numFmtId="3" fontId="1" fillId="0" borderId="0" xfId="0" applyNumberFormat="1" applyFont="1" applyAlignment="1">
      <alignment horizontal="center" vertical="center" wrapText="1"/>
    </xf>
    <xf numFmtId="3" fontId="1" fillId="0" borderId="0" xfId="0" applyNumberFormat="1" applyFont="1" applyAlignment="1">
      <alignment horizontal="center" vertical="top" wrapText="1"/>
    </xf>
    <xf numFmtId="2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vertical="top" wrapText="1"/>
    </xf>
    <xf numFmtId="3" fontId="1" fillId="0" borderId="0" xfId="0" applyNumberFormat="1" applyFont="1" applyAlignment="1">
      <alignment horizontal="center" vertical="top"/>
    </xf>
    <xf numFmtId="0" fontId="2" fillId="8" borderId="0" xfId="0" applyFont="1" applyFill="1" applyAlignment="1">
      <alignment vertical="top" wrapText="1"/>
    </xf>
    <xf numFmtId="168" fontId="1" fillId="0" borderId="0" xfId="0" applyNumberFormat="1" applyFont="1" applyAlignment="1">
      <alignment horizontal="center" vertical="top" wrapText="1"/>
    </xf>
    <xf numFmtId="3" fontId="1" fillId="0" borderId="0" xfId="2" applyNumberFormat="1" applyFont="1" applyFill="1" applyBorder="1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/>
    </xf>
    <xf numFmtId="3" fontId="1" fillId="0" borderId="0" xfId="0" applyNumberFormat="1" applyFont="1" applyAlignment="1">
      <alignment vertical="top"/>
    </xf>
    <xf numFmtId="167" fontId="1" fillId="0" borderId="0" xfId="0" applyNumberFormat="1" applyFont="1" applyAlignment="1">
      <alignment horizontal="center" vertical="center" wrapText="1"/>
    </xf>
    <xf numFmtId="166" fontId="1" fillId="0" borderId="0" xfId="0" applyNumberFormat="1" applyFont="1" applyAlignment="1">
      <alignment horizontal="center" vertical="center" wrapText="1"/>
    </xf>
    <xf numFmtId="0" fontId="6" fillId="5" borderId="0" xfId="0" applyFont="1" applyFill="1" applyAlignment="1">
      <alignment horizontal="center" vertical="center" wrapText="1"/>
    </xf>
    <xf numFmtId="0" fontId="6" fillId="5" borderId="0" xfId="0" applyFont="1" applyFill="1" applyAlignment="1">
      <alignment horizontal="left" vertical="center" wrapText="1"/>
    </xf>
    <xf numFmtId="1" fontId="6" fillId="5" borderId="0" xfId="0" applyNumberFormat="1" applyFont="1" applyFill="1" applyAlignment="1">
      <alignment horizontal="center" vertical="center" wrapText="1"/>
    </xf>
    <xf numFmtId="1" fontId="6" fillId="5" borderId="0" xfId="2" applyNumberFormat="1" applyFont="1" applyFill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2" fillId="0" borderId="0" xfId="0" applyFont="1" applyAlignment="1">
      <alignment horizontal="center" vertical="top" wrapText="1"/>
    </xf>
    <xf numFmtId="0" fontId="8" fillId="4" borderId="1" xfId="0" applyFont="1" applyFill="1" applyBorder="1" applyAlignment="1">
      <alignment horizontal="center" vertical="top" wrapText="1"/>
    </xf>
    <xf numFmtId="0" fontId="6" fillId="5" borderId="0" xfId="0" applyFont="1" applyFill="1" applyAlignment="1">
      <alignment horizontal="center" vertical="center" wrapText="1"/>
    </xf>
  </cellXfs>
  <cellStyles count="3">
    <cellStyle name="Monétaire" xfId="2" builtinId="4"/>
    <cellStyle name="Normal" xfId="0" builtinId="0"/>
    <cellStyle name="Normal 2" xfId="1" xr:uid="{F9FB1941-055C-4411-8A7B-C0A49539AEC5}"/>
  </cellStyles>
  <dxfs count="0"/>
  <tableStyles count="0" defaultTableStyle="TableStyleMedium2" defaultPivotStyle="PivotStyleLight16"/>
  <colors>
    <mruColors>
      <color rgb="FF800000"/>
      <color rgb="FFFFFFBD"/>
      <color rgb="FFFBDAD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72993</xdr:colOff>
      <xdr:row>0</xdr:row>
      <xdr:rowOff>78855</xdr:rowOff>
    </xdr:from>
    <xdr:to>
      <xdr:col>8</xdr:col>
      <xdr:colOff>683476</xdr:colOff>
      <xdr:row>2</xdr:row>
      <xdr:rowOff>123345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1EB3F67B-694D-4844-8EA2-CF3F3E6079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59693" y="78855"/>
          <a:ext cx="610483" cy="393740"/>
        </a:xfrm>
        <a:prstGeom prst="rect">
          <a:avLst/>
        </a:prstGeom>
      </xdr:spPr>
    </xdr:pic>
    <xdr:clientData/>
  </xdr:twoCellAnchor>
  <xdr:twoCellAnchor editAs="oneCell">
    <xdr:from>
      <xdr:col>0</xdr:col>
      <xdr:colOff>26670</xdr:colOff>
      <xdr:row>1</xdr:row>
      <xdr:rowOff>22860</xdr:rowOff>
    </xdr:from>
    <xdr:to>
      <xdr:col>3</xdr:col>
      <xdr:colOff>168954</xdr:colOff>
      <xdr:row>2</xdr:row>
      <xdr:rowOff>36195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3D11A651-E87B-4D88-B0E4-62DB8515168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" r="-3754"/>
        <a:stretch/>
      </xdr:blipFill>
      <xdr:spPr>
        <a:xfrm>
          <a:off x="24765" y="190500"/>
          <a:ext cx="662349" cy="18859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72993</xdr:colOff>
      <xdr:row>0</xdr:row>
      <xdr:rowOff>78855</xdr:rowOff>
    </xdr:from>
    <xdr:to>
      <xdr:col>8</xdr:col>
      <xdr:colOff>683476</xdr:colOff>
      <xdr:row>2</xdr:row>
      <xdr:rowOff>133505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A4A15092-99F1-4819-AAE4-46A962E11C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59693" y="78855"/>
          <a:ext cx="610483" cy="393740"/>
        </a:xfrm>
        <a:prstGeom prst="rect">
          <a:avLst/>
        </a:prstGeom>
      </xdr:spPr>
    </xdr:pic>
    <xdr:clientData/>
  </xdr:twoCellAnchor>
  <xdr:twoCellAnchor editAs="oneCell">
    <xdr:from>
      <xdr:col>0</xdr:col>
      <xdr:colOff>26670</xdr:colOff>
      <xdr:row>1</xdr:row>
      <xdr:rowOff>22860</xdr:rowOff>
    </xdr:from>
    <xdr:to>
      <xdr:col>3</xdr:col>
      <xdr:colOff>172764</xdr:colOff>
      <xdr:row>2</xdr:row>
      <xdr:rowOff>36195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190E2C8-BAD4-4A3E-A9D9-80669263AD1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" r="-3754"/>
        <a:stretch/>
      </xdr:blipFill>
      <xdr:spPr>
        <a:xfrm>
          <a:off x="24765" y="190500"/>
          <a:ext cx="662349" cy="18859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72993</xdr:colOff>
      <xdr:row>0</xdr:row>
      <xdr:rowOff>78855</xdr:rowOff>
    </xdr:from>
    <xdr:to>
      <xdr:col>8</xdr:col>
      <xdr:colOff>683476</xdr:colOff>
      <xdr:row>2</xdr:row>
      <xdr:rowOff>126520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ACC86A5E-CD75-428F-B4DA-722DBBE501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59693" y="78855"/>
          <a:ext cx="610483" cy="393740"/>
        </a:xfrm>
        <a:prstGeom prst="rect">
          <a:avLst/>
        </a:prstGeom>
      </xdr:spPr>
    </xdr:pic>
    <xdr:clientData/>
  </xdr:twoCellAnchor>
  <xdr:twoCellAnchor editAs="oneCell">
    <xdr:from>
      <xdr:col>0</xdr:col>
      <xdr:colOff>26670</xdr:colOff>
      <xdr:row>1</xdr:row>
      <xdr:rowOff>22860</xdr:rowOff>
    </xdr:from>
    <xdr:to>
      <xdr:col>3</xdr:col>
      <xdr:colOff>168954</xdr:colOff>
      <xdr:row>2</xdr:row>
      <xdr:rowOff>36195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7D21B219-660C-45AD-BBB0-280C22D88F9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" r="-3754"/>
        <a:stretch/>
      </xdr:blipFill>
      <xdr:spPr>
        <a:xfrm>
          <a:off x="24765" y="190500"/>
          <a:ext cx="662349" cy="18859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72993</xdr:colOff>
      <xdr:row>0</xdr:row>
      <xdr:rowOff>78855</xdr:rowOff>
    </xdr:from>
    <xdr:to>
      <xdr:col>8</xdr:col>
      <xdr:colOff>683476</xdr:colOff>
      <xdr:row>2</xdr:row>
      <xdr:rowOff>123345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B80F4816-C58B-4579-B5E7-F987DDD557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59693" y="78855"/>
          <a:ext cx="610483" cy="393740"/>
        </a:xfrm>
        <a:prstGeom prst="rect">
          <a:avLst/>
        </a:prstGeom>
      </xdr:spPr>
    </xdr:pic>
    <xdr:clientData/>
  </xdr:twoCellAnchor>
  <xdr:twoCellAnchor editAs="oneCell">
    <xdr:from>
      <xdr:col>0</xdr:col>
      <xdr:colOff>26670</xdr:colOff>
      <xdr:row>1</xdr:row>
      <xdr:rowOff>22860</xdr:rowOff>
    </xdr:from>
    <xdr:to>
      <xdr:col>3</xdr:col>
      <xdr:colOff>168954</xdr:colOff>
      <xdr:row>2</xdr:row>
      <xdr:rowOff>36195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6916F362-8166-44A0-AE71-394D6D2E945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" r="-3754"/>
        <a:stretch/>
      </xdr:blipFill>
      <xdr:spPr>
        <a:xfrm>
          <a:off x="24765" y="190500"/>
          <a:ext cx="662349" cy="18859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72993</xdr:colOff>
      <xdr:row>0</xdr:row>
      <xdr:rowOff>78855</xdr:rowOff>
    </xdr:from>
    <xdr:to>
      <xdr:col>8</xdr:col>
      <xdr:colOff>683476</xdr:colOff>
      <xdr:row>2</xdr:row>
      <xdr:rowOff>126520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9F8BD27F-94A5-4479-A79A-CA9F3A56B9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40643" y="78855"/>
          <a:ext cx="610483" cy="397550"/>
        </a:xfrm>
        <a:prstGeom prst="rect">
          <a:avLst/>
        </a:prstGeom>
      </xdr:spPr>
    </xdr:pic>
    <xdr:clientData/>
  </xdr:twoCellAnchor>
  <xdr:twoCellAnchor editAs="oneCell">
    <xdr:from>
      <xdr:col>0</xdr:col>
      <xdr:colOff>26670</xdr:colOff>
      <xdr:row>1</xdr:row>
      <xdr:rowOff>22860</xdr:rowOff>
    </xdr:from>
    <xdr:to>
      <xdr:col>3</xdr:col>
      <xdr:colOff>168954</xdr:colOff>
      <xdr:row>2</xdr:row>
      <xdr:rowOff>36195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58109DBF-DEBE-4E92-A975-286B669FC20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" r="-3754"/>
        <a:stretch/>
      </xdr:blipFill>
      <xdr:spPr>
        <a:xfrm>
          <a:off x="24765" y="190500"/>
          <a:ext cx="671874" cy="188595"/>
        </a:xfrm>
        <a:prstGeom prst="rect">
          <a:avLst/>
        </a:prstGeom>
      </xdr:spPr>
    </xdr:pic>
    <xdr:clientData/>
  </xdr:twoCellAnchor>
</xdr:wsDr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Ion">
  <a:themeElements>
    <a:clrScheme name="Ion">
      <a:dk1>
        <a:sysClr val="windowText" lastClr="000000"/>
      </a:dk1>
      <a:lt1>
        <a:sysClr val="window" lastClr="FFFFFF"/>
      </a:lt1>
      <a:dk2>
        <a:srgbClr val="1E5155"/>
      </a:dk2>
      <a:lt2>
        <a:srgbClr val="EBEBEB"/>
      </a:lt2>
      <a:accent1>
        <a:srgbClr val="B01513"/>
      </a:accent1>
      <a:accent2>
        <a:srgbClr val="EA6312"/>
      </a:accent2>
      <a:accent3>
        <a:srgbClr val="E6B729"/>
      </a:accent3>
      <a:accent4>
        <a:srgbClr val="6AAC90"/>
      </a:accent4>
      <a:accent5>
        <a:srgbClr val="54849A"/>
      </a:accent5>
      <a:accent6>
        <a:srgbClr val="9E5E9B"/>
      </a:accent6>
      <a:hlink>
        <a:srgbClr val="58C1BA"/>
      </a:hlink>
      <a:folHlink>
        <a:srgbClr val="9DFFCB"/>
      </a:folHlink>
    </a:clrScheme>
    <a:fontScheme name="Ion">
      <a:majorFont>
        <a:latin typeface="Century Gothic" panose="020B050202020202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entury Gothic" panose="020B050202020202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Ion">
      <a:fillStyleLst>
        <a:solidFill>
          <a:schemeClr val="phClr"/>
        </a:solidFill>
        <a:gradFill rotWithShape="1">
          <a:gsLst>
            <a:gs pos="0">
              <a:schemeClr val="phClr">
                <a:tint val="64000"/>
                <a:lumMod val="118000"/>
              </a:schemeClr>
            </a:gs>
            <a:gs pos="100000">
              <a:schemeClr val="phClr">
                <a:tint val="92000"/>
                <a:alpha val="100000"/>
                <a:lumMod val="11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8000"/>
                <a:lumMod val="114000"/>
              </a:schemeClr>
            </a:gs>
            <a:gs pos="100000">
              <a:schemeClr val="phClr">
                <a:shade val="90000"/>
                <a:lumMod val="84000"/>
              </a:schemeClr>
            </a:gs>
          </a:gsLst>
          <a:lin ang="5400000" scaled="0"/>
        </a:gradFill>
      </a:fillStyleLst>
      <a:lnStyleLst>
        <a:ln w="9525" cap="rnd" cmpd="sng" algn="ctr">
          <a:solidFill>
            <a:schemeClr val="phClr"/>
          </a:solidFill>
          <a:prstDash val="solid"/>
        </a:ln>
        <a:ln w="19050" cap="rnd" cmpd="sng" algn="ctr">
          <a:solidFill>
            <a:schemeClr val="phClr"/>
          </a:solidFill>
          <a:prstDash val="solid"/>
        </a:ln>
        <a:ln w="28575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8100" dist="25400" dir="5400000" rotWithShape="0">
              <a:srgbClr val="000000">
                <a:alpha val="45000"/>
              </a:srgbClr>
            </a:outerShdw>
          </a:effectLst>
        </a:effectStyle>
        <a:effectStyle>
          <a:effectLst>
            <a:outerShdw blurRad="63500" dist="38100" dir="5400000" rotWithShape="0">
              <a:srgbClr val="000000">
                <a:alpha val="60000"/>
              </a:srgbClr>
            </a:outerShdw>
          </a:effectLst>
          <a:scene3d>
            <a:camera prst="orthographicFront">
              <a:rot lat="0" lon="0" rev="0"/>
            </a:camera>
            <a:lightRig rig="threePt" dir="tl"/>
          </a:scene3d>
          <a:sp3d prstMaterial="plastic">
            <a:bevelT w="0" h="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7000"/>
                <a:hueMod val="88000"/>
                <a:satMod val="130000"/>
                <a:lumMod val="124000"/>
              </a:schemeClr>
            </a:gs>
            <a:gs pos="100000">
              <a:schemeClr val="phClr">
                <a:tint val="96000"/>
                <a:shade val="88000"/>
                <a:hueMod val="108000"/>
                <a:satMod val="164000"/>
                <a:lumMod val="76000"/>
              </a:schemeClr>
            </a:gs>
          </a:gsLst>
          <a:path path="circle">
            <a:fillToRect l="45000" t="65000" r="125000" b="100000"/>
          </a:path>
        </a:gradFill>
        <a:blipFill rotWithShape="1">
          <a:blip xmlns:r="http://schemas.openxmlformats.org/officeDocument/2006/relationships" r:embed="rId1">
            <a:duotone>
              <a:schemeClr val="phClr">
                <a:shade val="69000"/>
                <a:hueMod val="108000"/>
                <a:satMod val="164000"/>
                <a:lumMod val="74000"/>
              </a:schemeClr>
              <a:schemeClr val="phClr">
                <a:tint val="96000"/>
                <a:hueMod val="88000"/>
                <a:satMod val="140000"/>
                <a:lumMod val="132000"/>
              </a:schemeClr>
            </a:duotone>
          </a:blip>
          <a:stretch/>
        </a:blip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Ion" id="{B8441ADB-2E43-4AF7-B97A-BD870242C6A8}" vid="{292E63A9-BB86-4E3D-B92A-7223C6510D2E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FF16CE-F12A-4A06-8080-9A2EF811866A}">
  <dimension ref="A1:N47"/>
  <sheetViews>
    <sheetView tabSelected="1" view="pageBreakPreview" zoomScale="110" zoomScaleNormal="100" zoomScaleSheetLayoutView="110" workbookViewId="0">
      <selection activeCell="M23" sqref="M23"/>
    </sheetView>
  </sheetViews>
  <sheetFormatPr baseColWidth="10" defaultColWidth="9" defaultRowHeight="12.5" x14ac:dyDescent="0.25"/>
  <cols>
    <col min="1" max="2" width="2.08203125" style="7" customWidth="1"/>
    <col min="3" max="3" width="2.58203125" style="7" bestFit="1" customWidth="1"/>
    <col min="4" max="4" width="2.58203125" style="7" customWidth="1"/>
    <col min="5" max="5" width="65.33203125" style="13" customWidth="1"/>
    <col min="6" max="6" width="6.08203125" style="7" customWidth="1"/>
    <col min="7" max="7" width="12.1640625" style="52" customWidth="1"/>
    <col min="8" max="8" width="10.08203125" style="7" bestFit="1" customWidth="1"/>
    <col min="9" max="9" width="10" style="43" bestFit="1" customWidth="1"/>
    <col min="10" max="10" width="9" style="1"/>
    <col min="11" max="11" width="11.58203125" style="1" customWidth="1"/>
    <col min="12" max="16384" width="9" style="1"/>
  </cols>
  <sheetData>
    <row r="1" spans="1:9" ht="14.25" customHeight="1" x14ac:dyDescent="0.25">
      <c r="A1" s="89"/>
      <c r="B1" s="89"/>
      <c r="C1" s="89"/>
      <c r="D1" s="89"/>
      <c r="E1" s="14" t="s">
        <v>61</v>
      </c>
      <c r="F1" s="8"/>
      <c r="G1" s="90"/>
      <c r="H1" s="90"/>
      <c r="I1" s="38"/>
    </row>
    <row r="2" spans="1:9" ht="14.25" customHeight="1" x14ac:dyDescent="0.25">
      <c r="A2" s="89"/>
      <c r="B2" s="89"/>
      <c r="C2" s="89"/>
      <c r="D2" s="89"/>
      <c r="E2" s="14" t="s">
        <v>62</v>
      </c>
      <c r="F2" s="9"/>
      <c r="G2" s="44" t="s">
        <v>0</v>
      </c>
      <c r="H2" s="9" t="s">
        <v>13</v>
      </c>
      <c r="I2" s="38"/>
    </row>
    <row r="3" spans="1:9" x14ac:dyDescent="0.25">
      <c r="A3" s="89"/>
      <c r="B3" s="89"/>
      <c r="C3" s="89"/>
      <c r="D3" s="89"/>
      <c r="E3" s="14" t="s">
        <v>63</v>
      </c>
      <c r="F3" s="10"/>
      <c r="G3" s="45" t="s">
        <v>143</v>
      </c>
      <c r="H3" s="17">
        <v>46184</v>
      </c>
      <c r="I3" s="38"/>
    </row>
    <row r="4" spans="1:9" ht="13.25" x14ac:dyDescent="0.25">
      <c r="A4" s="2"/>
      <c r="B4" s="2"/>
      <c r="C4" s="2"/>
      <c r="D4" s="2"/>
      <c r="E4" s="12"/>
      <c r="F4" s="2"/>
      <c r="G4" s="46"/>
      <c r="H4" s="2"/>
      <c r="I4" s="39"/>
    </row>
    <row r="5" spans="1:9" s="88" customFormat="1" ht="23" customHeight="1" x14ac:dyDescent="0.25">
      <c r="A5" s="91" t="s">
        <v>1</v>
      </c>
      <c r="B5" s="91"/>
      <c r="C5" s="91"/>
      <c r="D5" s="91"/>
      <c r="E5" s="85" t="s">
        <v>2</v>
      </c>
      <c r="F5" s="84" t="s">
        <v>3</v>
      </c>
      <c r="G5" s="86" t="s">
        <v>132</v>
      </c>
      <c r="H5" s="84" t="s">
        <v>4</v>
      </c>
      <c r="I5" s="87" t="s">
        <v>5</v>
      </c>
    </row>
    <row r="6" spans="1:9" ht="13.25" x14ac:dyDescent="0.25">
      <c r="A6" s="2"/>
      <c r="B6" s="2"/>
      <c r="C6" s="2"/>
      <c r="D6" s="2"/>
      <c r="E6" s="12"/>
      <c r="F6" s="2"/>
      <c r="G6" s="46"/>
      <c r="H6" s="18"/>
      <c r="I6" s="39"/>
    </row>
    <row r="7" spans="1:9" s="4" customFormat="1" x14ac:dyDescent="0.25">
      <c r="A7" s="22">
        <v>8</v>
      </c>
      <c r="B7" s="22"/>
      <c r="C7" s="22"/>
      <c r="D7" s="22"/>
      <c r="E7" s="23" t="s">
        <v>6</v>
      </c>
      <c r="F7" s="22"/>
      <c r="G7" s="48"/>
      <c r="H7" s="24"/>
      <c r="I7" s="36"/>
    </row>
    <row r="8" spans="1:9" s="28" customFormat="1" x14ac:dyDescent="0.25">
      <c r="A8" s="29">
        <v>8</v>
      </c>
      <c r="B8" s="29">
        <v>1</v>
      </c>
      <c r="C8" s="29"/>
      <c r="D8" s="29"/>
      <c r="E8" s="30" t="s">
        <v>91</v>
      </c>
      <c r="F8" s="29"/>
      <c r="G8" s="49"/>
      <c r="H8" s="31"/>
      <c r="I8" s="41"/>
    </row>
    <row r="9" spans="1:9" s="58" customFormat="1" x14ac:dyDescent="0.25">
      <c r="A9" s="54">
        <v>8</v>
      </c>
      <c r="B9" s="54">
        <v>1</v>
      </c>
      <c r="C9" s="54">
        <v>1</v>
      </c>
      <c r="D9" s="55"/>
      <c r="E9" s="59" t="s">
        <v>64</v>
      </c>
      <c r="F9" s="54"/>
      <c r="G9" s="56"/>
      <c r="H9" s="57"/>
      <c r="I9" s="64">
        <f>SUM(I10:I17)</f>
        <v>0</v>
      </c>
    </row>
    <row r="10" spans="1:9" s="70" customFormat="1" ht="12" customHeight="1" x14ac:dyDescent="0.25">
      <c r="A10" s="32">
        <v>8</v>
      </c>
      <c r="B10" s="32">
        <v>1</v>
      </c>
      <c r="C10" s="32">
        <v>1</v>
      </c>
      <c r="D10" s="32">
        <v>1</v>
      </c>
      <c r="E10" s="34" t="s">
        <v>65</v>
      </c>
      <c r="F10" s="32" t="s">
        <v>66</v>
      </c>
      <c r="G10" s="71"/>
      <c r="H10" s="71"/>
      <c r="I10" s="71">
        <f>G10*H10</f>
        <v>0</v>
      </c>
    </row>
    <row r="11" spans="1:9" s="70" customFormat="1" ht="12" customHeight="1" x14ac:dyDescent="0.25">
      <c r="A11" s="32">
        <v>8</v>
      </c>
      <c r="B11" s="32">
        <v>1</v>
      </c>
      <c r="C11" s="32">
        <v>1</v>
      </c>
      <c r="D11" s="32">
        <v>2</v>
      </c>
      <c r="E11" s="34" t="s">
        <v>67</v>
      </c>
      <c r="F11" s="32" t="s">
        <v>66</v>
      </c>
      <c r="G11" s="71"/>
      <c r="H11" s="71"/>
      <c r="I11" s="71">
        <f t="shared" ref="I11:I27" si="0">G11*H11</f>
        <v>0</v>
      </c>
    </row>
    <row r="12" spans="1:9" s="70" customFormat="1" ht="12" customHeight="1" x14ac:dyDescent="0.25">
      <c r="A12" s="32">
        <v>8</v>
      </c>
      <c r="B12" s="32">
        <v>1</v>
      </c>
      <c r="C12" s="32">
        <v>1</v>
      </c>
      <c r="D12" s="32">
        <v>3</v>
      </c>
      <c r="E12" s="34" t="s">
        <v>95</v>
      </c>
      <c r="F12" s="32" t="s">
        <v>66</v>
      </c>
      <c r="G12" s="71"/>
      <c r="H12" s="71"/>
      <c r="I12" s="71">
        <f t="shared" si="0"/>
        <v>0</v>
      </c>
    </row>
    <row r="13" spans="1:9" s="70" customFormat="1" ht="12" customHeight="1" x14ac:dyDescent="0.25">
      <c r="A13" s="32">
        <v>8</v>
      </c>
      <c r="B13" s="32">
        <v>1</v>
      </c>
      <c r="C13" s="32">
        <v>1</v>
      </c>
      <c r="D13" s="32">
        <v>4</v>
      </c>
      <c r="E13" s="34" t="s">
        <v>96</v>
      </c>
      <c r="F13" s="32" t="s">
        <v>66</v>
      </c>
      <c r="G13" s="71"/>
      <c r="H13" s="71"/>
      <c r="I13" s="71">
        <f t="shared" si="0"/>
        <v>0</v>
      </c>
    </row>
    <row r="14" spans="1:9" s="70" customFormat="1" ht="12" customHeight="1" x14ac:dyDescent="0.25">
      <c r="A14" s="32">
        <v>8</v>
      </c>
      <c r="B14" s="32">
        <v>1</v>
      </c>
      <c r="C14" s="32">
        <v>1</v>
      </c>
      <c r="D14" s="32">
        <v>5</v>
      </c>
      <c r="E14" s="34" t="s">
        <v>97</v>
      </c>
      <c r="F14" s="32" t="s">
        <v>66</v>
      </c>
      <c r="G14" s="71"/>
      <c r="H14" s="71"/>
      <c r="I14" s="71">
        <f t="shared" si="0"/>
        <v>0</v>
      </c>
    </row>
    <row r="15" spans="1:9" s="70" customFormat="1" ht="12" customHeight="1" x14ac:dyDescent="0.25">
      <c r="A15" s="32">
        <v>8</v>
      </c>
      <c r="B15" s="32">
        <v>1</v>
      </c>
      <c r="C15" s="32">
        <v>1</v>
      </c>
      <c r="D15" s="32">
        <v>6</v>
      </c>
      <c r="E15" s="34" t="s">
        <v>98</v>
      </c>
      <c r="F15" s="32" t="s">
        <v>66</v>
      </c>
      <c r="G15" s="71"/>
      <c r="H15" s="71"/>
      <c r="I15" s="71">
        <f t="shared" si="0"/>
        <v>0</v>
      </c>
    </row>
    <row r="16" spans="1:9" s="70" customFormat="1" ht="12" customHeight="1" x14ac:dyDescent="0.25">
      <c r="A16" s="32">
        <v>8</v>
      </c>
      <c r="B16" s="32">
        <v>1</v>
      </c>
      <c r="C16" s="32">
        <v>1</v>
      </c>
      <c r="D16" s="32">
        <v>7</v>
      </c>
      <c r="E16" s="74" t="s">
        <v>99</v>
      </c>
      <c r="F16" s="79" t="s">
        <v>83</v>
      </c>
      <c r="G16" s="81"/>
      <c r="H16" s="80"/>
      <c r="I16" s="71">
        <f t="shared" si="0"/>
        <v>0</v>
      </c>
    </row>
    <row r="17" spans="1:14" s="70" customFormat="1" ht="12" customHeight="1" x14ac:dyDescent="0.25">
      <c r="A17" s="32">
        <v>8</v>
      </c>
      <c r="B17" s="32">
        <v>1</v>
      </c>
      <c r="C17" s="32">
        <v>1</v>
      </c>
      <c r="D17" s="32">
        <v>8</v>
      </c>
      <c r="E17" s="74" t="s">
        <v>100</v>
      </c>
      <c r="F17" s="79" t="s">
        <v>83</v>
      </c>
      <c r="G17" s="81"/>
      <c r="H17" s="80"/>
      <c r="I17" s="71">
        <f t="shared" si="0"/>
        <v>0</v>
      </c>
    </row>
    <row r="18" spans="1:14" s="58" customFormat="1" x14ac:dyDescent="0.25">
      <c r="A18" s="54">
        <v>8</v>
      </c>
      <c r="B18" s="54">
        <v>1</v>
      </c>
      <c r="C18" s="54">
        <v>2</v>
      </c>
      <c r="D18" s="55"/>
      <c r="E18" s="59" t="s">
        <v>68</v>
      </c>
      <c r="F18" s="54"/>
      <c r="G18" s="56"/>
      <c r="H18" s="57"/>
      <c r="I18" s="64">
        <f>SUM(I19:I20)</f>
        <v>0</v>
      </c>
    </row>
    <row r="19" spans="1:14" s="70" customFormat="1" ht="12" customHeight="1" x14ac:dyDescent="0.25">
      <c r="A19" s="32">
        <v>8</v>
      </c>
      <c r="B19" s="32">
        <v>1</v>
      </c>
      <c r="C19" s="32">
        <v>2</v>
      </c>
      <c r="D19" s="32">
        <v>1</v>
      </c>
      <c r="E19" s="34" t="s">
        <v>101</v>
      </c>
      <c r="F19" s="32" t="s">
        <v>66</v>
      </c>
      <c r="G19" s="71"/>
      <c r="H19" s="71"/>
      <c r="I19" s="71">
        <f t="shared" si="0"/>
        <v>0</v>
      </c>
    </row>
    <row r="20" spans="1:14" s="70" customFormat="1" ht="12" customHeight="1" x14ac:dyDescent="0.25">
      <c r="A20" s="32">
        <v>8</v>
      </c>
      <c r="B20" s="32">
        <v>1</v>
      </c>
      <c r="C20" s="32">
        <v>2</v>
      </c>
      <c r="D20" s="32">
        <v>2</v>
      </c>
      <c r="E20" s="34" t="s">
        <v>108</v>
      </c>
      <c r="F20" s="32" t="s">
        <v>66</v>
      </c>
      <c r="G20" s="71"/>
      <c r="H20" s="71"/>
      <c r="I20" s="71">
        <f t="shared" si="0"/>
        <v>0</v>
      </c>
    </row>
    <row r="21" spans="1:14" s="58" customFormat="1" x14ac:dyDescent="0.25">
      <c r="A21" s="54">
        <v>8</v>
      </c>
      <c r="B21" s="54">
        <v>1</v>
      </c>
      <c r="C21" s="54">
        <v>3</v>
      </c>
      <c r="D21" s="55"/>
      <c r="E21" s="59" t="s">
        <v>70</v>
      </c>
      <c r="F21" s="54"/>
      <c r="G21" s="56"/>
      <c r="H21" s="57"/>
      <c r="I21" s="64">
        <f>SUM(I22:I25)</f>
        <v>0</v>
      </c>
    </row>
    <row r="22" spans="1:14" x14ac:dyDescent="0.25">
      <c r="A22" s="2">
        <v>8</v>
      </c>
      <c r="B22" s="2">
        <v>1</v>
      </c>
      <c r="C22" s="2">
        <v>3</v>
      </c>
      <c r="D22" s="32">
        <v>1</v>
      </c>
      <c r="E22" s="12" t="s">
        <v>102</v>
      </c>
      <c r="F22" s="2" t="s">
        <v>7</v>
      </c>
      <c r="G22" s="72"/>
      <c r="H22" s="72"/>
      <c r="I22" s="72">
        <f t="shared" si="0"/>
        <v>0</v>
      </c>
      <c r="J22" s="60"/>
    </row>
    <row r="23" spans="1:14" s="35" customFormat="1" ht="23.5" customHeight="1" x14ac:dyDescent="0.25">
      <c r="A23" s="32">
        <v>8</v>
      </c>
      <c r="B23" s="32">
        <v>1</v>
      </c>
      <c r="C23" s="32">
        <v>3</v>
      </c>
      <c r="D23" s="32">
        <v>2</v>
      </c>
      <c r="E23" s="34" t="s">
        <v>72</v>
      </c>
      <c r="F23" s="32" t="s">
        <v>7</v>
      </c>
      <c r="G23" s="71"/>
      <c r="H23" s="71"/>
      <c r="I23" s="71">
        <f t="shared" si="0"/>
        <v>0</v>
      </c>
      <c r="J23" s="73"/>
    </row>
    <row r="24" spans="1:14" s="76" customFormat="1" ht="23" x14ac:dyDescent="0.25">
      <c r="A24" s="2">
        <v>8</v>
      </c>
      <c r="B24" s="2">
        <v>1</v>
      </c>
      <c r="C24" s="2">
        <v>3</v>
      </c>
      <c r="D24" s="32">
        <v>3</v>
      </c>
      <c r="E24" s="74" t="s">
        <v>103</v>
      </c>
      <c r="F24" s="2" t="s">
        <v>66</v>
      </c>
      <c r="G24" s="72"/>
      <c r="H24" s="75"/>
      <c r="I24" s="72">
        <f t="shared" si="0"/>
        <v>0</v>
      </c>
    </row>
    <row r="25" spans="1:14" ht="13" customHeight="1" x14ac:dyDescent="0.25">
      <c r="A25" s="2">
        <v>8</v>
      </c>
      <c r="B25" s="2">
        <v>1</v>
      </c>
      <c r="C25" s="2">
        <v>3</v>
      </c>
      <c r="D25" s="2">
        <v>4</v>
      </c>
      <c r="E25" s="12" t="s">
        <v>73</v>
      </c>
      <c r="F25" s="2" t="s">
        <v>8</v>
      </c>
      <c r="G25" s="72"/>
      <c r="H25" s="72"/>
      <c r="I25" s="72">
        <f t="shared" si="0"/>
        <v>0</v>
      </c>
      <c r="J25" s="12"/>
      <c r="K25" s="2"/>
      <c r="L25" s="77"/>
      <c r="M25" s="33"/>
      <c r="N25" s="33"/>
    </row>
    <row r="26" spans="1:14" s="58" customFormat="1" x14ac:dyDescent="0.25">
      <c r="A26" s="54">
        <v>8</v>
      </c>
      <c r="B26" s="54">
        <v>1</v>
      </c>
      <c r="C26" s="54">
        <v>4</v>
      </c>
      <c r="D26" s="55"/>
      <c r="E26" s="59" t="s">
        <v>74</v>
      </c>
      <c r="F26" s="54"/>
      <c r="G26" s="56"/>
      <c r="H26" s="57"/>
      <c r="I26" s="64">
        <f>SUM(I27:I27)</f>
        <v>0</v>
      </c>
    </row>
    <row r="27" spans="1:14" x14ac:dyDescent="0.25">
      <c r="A27" s="2">
        <v>8</v>
      </c>
      <c r="B27" s="2">
        <v>1</v>
      </c>
      <c r="C27" s="2">
        <v>4</v>
      </c>
      <c r="D27" s="32">
        <v>1</v>
      </c>
      <c r="E27" s="12" t="s">
        <v>75</v>
      </c>
      <c r="F27" s="2" t="s">
        <v>7</v>
      </c>
      <c r="G27" s="72"/>
      <c r="H27" s="72"/>
      <c r="I27" s="72">
        <f t="shared" si="0"/>
        <v>0</v>
      </c>
    </row>
    <row r="28" spans="1:14" s="58" customFormat="1" x14ac:dyDescent="0.25">
      <c r="A28" s="54">
        <v>8</v>
      </c>
      <c r="B28" s="54">
        <v>1</v>
      </c>
      <c r="C28" s="54">
        <v>5</v>
      </c>
      <c r="D28" s="55"/>
      <c r="E28" s="59" t="s">
        <v>76</v>
      </c>
      <c r="F28" s="54"/>
      <c r="G28" s="56"/>
      <c r="H28" s="57"/>
      <c r="I28" s="64">
        <f>SUM(I29:I31)</f>
        <v>0</v>
      </c>
    </row>
    <row r="29" spans="1:14" ht="15.65" customHeight="1" x14ac:dyDescent="0.25">
      <c r="A29" s="2">
        <v>8</v>
      </c>
      <c r="B29" s="2">
        <v>1</v>
      </c>
      <c r="C29" s="2">
        <v>5</v>
      </c>
      <c r="D29" s="2">
        <v>1</v>
      </c>
      <c r="E29" s="12" t="s">
        <v>77</v>
      </c>
      <c r="F29" s="2" t="s">
        <v>69</v>
      </c>
      <c r="G29" s="72"/>
      <c r="H29" s="72"/>
      <c r="I29" s="72">
        <f t="shared" ref="I29:I31" si="1">G29*H29</f>
        <v>0</v>
      </c>
    </row>
    <row r="30" spans="1:14" ht="13.5" customHeight="1" x14ac:dyDescent="0.25">
      <c r="A30" s="2">
        <v>8</v>
      </c>
      <c r="B30" s="2">
        <v>1</v>
      </c>
      <c r="C30" s="2">
        <v>5</v>
      </c>
      <c r="D30" s="2">
        <v>2</v>
      </c>
      <c r="E30" s="12" t="s">
        <v>78</v>
      </c>
      <c r="F30" s="2" t="s">
        <v>69</v>
      </c>
      <c r="G30" s="72"/>
      <c r="H30" s="72"/>
      <c r="I30" s="72">
        <f t="shared" si="1"/>
        <v>0</v>
      </c>
    </row>
    <row r="31" spans="1:14" ht="13.5" customHeight="1" x14ac:dyDescent="0.25">
      <c r="A31" s="2">
        <v>8</v>
      </c>
      <c r="B31" s="2">
        <v>1</v>
      </c>
      <c r="C31" s="2">
        <v>5</v>
      </c>
      <c r="D31" s="2">
        <v>3</v>
      </c>
      <c r="E31" s="12" t="s">
        <v>126</v>
      </c>
      <c r="F31" s="2" t="s">
        <v>69</v>
      </c>
      <c r="G31" s="72"/>
      <c r="H31" s="72"/>
      <c r="I31" s="72">
        <f t="shared" si="1"/>
        <v>0</v>
      </c>
    </row>
    <row r="32" spans="1:14" s="58" customFormat="1" x14ac:dyDescent="0.25">
      <c r="A32" s="54">
        <v>8</v>
      </c>
      <c r="B32" s="54">
        <v>1</v>
      </c>
      <c r="C32" s="54">
        <v>6</v>
      </c>
      <c r="D32" s="55"/>
      <c r="E32" s="59" t="s">
        <v>79</v>
      </c>
      <c r="F32" s="54"/>
      <c r="G32" s="56"/>
      <c r="H32" s="57"/>
      <c r="I32" s="64">
        <f>SUM(I33:I36)</f>
        <v>0</v>
      </c>
    </row>
    <row r="33" spans="1:9" ht="13.5" customHeight="1" x14ac:dyDescent="0.25">
      <c r="A33" s="2">
        <v>8</v>
      </c>
      <c r="B33" s="2">
        <v>1</v>
      </c>
      <c r="C33" s="2">
        <v>6</v>
      </c>
      <c r="D33" s="2">
        <v>1</v>
      </c>
      <c r="E33" s="12" t="s">
        <v>80</v>
      </c>
      <c r="F33" s="32" t="s">
        <v>7</v>
      </c>
      <c r="G33" s="72"/>
      <c r="H33" s="78"/>
      <c r="I33" s="72">
        <f t="shared" ref="I33:I36" si="2">G33*H33</f>
        <v>0</v>
      </c>
    </row>
    <row r="34" spans="1:9" ht="13.5" customHeight="1" x14ac:dyDescent="0.25">
      <c r="A34" s="2">
        <v>8</v>
      </c>
      <c r="B34" s="2">
        <v>1</v>
      </c>
      <c r="C34" s="2">
        <v>6</v>
      </c>
      <c r="D34" s="2">
        <v>2</v>
      </c>
      <c r="E34" s="12" t="s">
        <v>81</v>
      </c>
      <c r="F34" s="32" t="s">
        <v>7</v>
      </c>
      <c r="G34" s="72"/>
      <c r="H34" s="78"/>
      <c r="I34" s="72">
        <f t="shared" si="2"/>
        <v>0</v>
      </c>
    </row>
    <row r="35" spans="1:9" ht="13.5" customHeight="1" x14ac:dyDescent="0.25">
      <c r="A35" s="2">
        <v>8</v>
      </c>
      <c r="B35" s="2">
        <v>1</v>
      </c>
      <c r="C35" s="2">
        <v>6</v>
      </c>
      <c r="D35" s="2">
        <v>3</v>
      </c>
      <c r="E35" s="12" t="s">
        <v>104</v>
      </c>
      <c r="F35" s="32" t="s">
        <v>83</v>
      </c>
      <c r="G35" s="72"/>
      <c r="H35" s="78"/>
      <c r="I35" s="72">
        <f t="shared" si="2"/>
        <v>0</v>
      </c>
    </row>
    <row r="36" spans="1:9" ht="13.5" customHeight="1" x14ac:dyDescent="0.25">
      <c r="A36" s="2">
        <v>8</v>
      </c>
      <c r="B36" s="2">
        <v>1</v>
      </c>
      <c r="C36" s="2">
        <v>6</v>
      </c>
      <c r="D36" s="2">
        <v>4</v>
      </c>
      <c r="E36" s="12" t="s">
        <v>105</v>
      </c>
      <c r="F36" s="32" t="s">
        <v>69</v>
      </c>
      <c r="G36" s="72"/>
      <c r="H36" s="78"/>
      <c r="I36" s="72">
        <f t="shared" si="2"/>
        <v>0</v>
      </c>
    </row>
    <row r="37" spans="1:9" s="58" customFormat="1" x14ac:dyDescent="0.25">
      <c r="A37" s="54">
        <v>8</v>
      </c>
      <c r="B37" s="54">
        <v>1</v>
      </c>
      <c r="C37" s="54">
        <v>7</v>
      </c>
      <c r="D37" s="55"/>
      <c r="E37" s="59" t="s">
        <v>84</v>
      </c>
      <c r="F37" s="54"/>
      <c r="G37" s="56"/>
      <c r="H37" s="57"/>
      <c r="I37" s="64">
        <f>SUM(I38:I39)</f>
        <v>0</v>
      </c>
    </row>
    <row r="38" spans="1:9" ht="13.5" customHeight="1" x14ac:dyDescent="0.25">
      <c r="A38" s="2">
        <v>8</v>
      </c>
      <c r="B38" s="2">
        <v>1</v>
      </c>
      <c r="C38" s="2">
        <v>7</v>
      </c>
      <c r="D38" s="32">
        <v>1</v>
      </c>
      <c r="E38" s="12" t="s">
        <v>85</v>
      </c>
      <c r="F38" s="32" t="s">
        <v>7</v>
      </c>
      <c r="G38" s="72"/>
      <c r="H38" s="78"/>
      <c r="I38" s="72">
        <f t="shared" ref="I38:I39" si="3">G38*H38</f>
        <v>0</v>
      </c>
    </row>
    <row r="39" spans="1:9" ht="13.5" customHeight="1" x14ac:dyDescent="0.25">
      <c r="A39" s="2">
        <v>8</v>
      </c>
      <c r="B39" s="2">
        <v>1</v>
      </c>
      <c r="C39" s="2">
        <v>7</v>
      </c>
      <c r="D39" s="32">
        <v>2</v>
      </c>
      <c r="E39" s="12" t="s">
        <v>86</v>
      </c>
      <c r="F39" s="32" t="s">
        <v>69</v>
      </c>
      <c r="G39" s="72"/>
      <c r="H39" s="78"/>
      <c r="I39" s="72">
        <f t="shared" si="3"/>
        <v>0</v>
      </c>
    </row>
    <row r="40" spans="1:9" s="58" customFormat="1" x14ac:dyDescent="0.25">
      <c r="A40" s="54">
        <v>8</v>
      </c>
      <c r="B40" s="54">
        <v>1</v>
      </c>
      <c r="C40" s="54">
        <v>8</v>
      </c>
      <c r="D40" s="55"/>
      <c r="E40" s="59" t="s">
        <v>118</v>
      </c>
      <c r="F40" s="54"/>
      <c r="G40" s="56"/>
      <c r="H40" s="57"/>
      <c r="I40" s="64">
        <f>SUM(I41:I42)</f>
        <v>0</v>
      </c>
    </row>
    <row r="41" spans="1:9" ht="13.5" customHeight="1" x14ac:dyDescent="0.25">
      <c r="A41" s="2">
        <v>8</v>
      </c>
      <c r="B41" s="2">
        <v>1</v>
      </c>
      <c r="C41" s="2">
        <v>8</v>
      </c>
      <c r="D41" s="2">
        <v>1</v>
      </c>
      <c r="E41" s="12" t="s">
        <v>107</v>
      </c>
      <c r="F41" s="32" t="s">
        <v>66</v>
      </c>
      <c r="G41" s="72"/>
      <c r="H41" s="78"/>
      <c r="I41" s="72">
        <f t="shared" ref="I41:I42" si="4">G41*H41</f>
        <v>0</v>
      </c>
    </row>
    <row r="42" spans="1:9" ht="25" customHeight="1" x14ac:dyDescent="0.25">
      <c r="A42" s="2">
        <v>8</v>
      </c>
      <c r="B42" s="2">
        <v>1</v>
      </c>
      <c r="C42" s="2">
        <v>8</v>
      </c>
      <c r="D42" s="2">
        <v>2</v>
      </c>
      <c r="E42" s="12" t="s">
        <v>129</v>
      </c>
      <c r="F42" s="32" t="s">
        <v>66</v>
      </c>
      <c r="G42" s="72"/>
      <c r="H42" s="78"/>
      <c r="I42" s="72">
        <f t="shared" si="4"/>
        <v>0</v>
      </c>
    </row>
    <row r="43" spans="1:9" s="3" customFormat="1" x14ac:dyDescent="0.25">
      <c r="A43" s="11" t="s">
        <v>10</v>
      </c>
      <c r="B43" s="11"/>
      <c r="C43" s="11"/>
      <c r="D43" s="11"/>
      <c r="E43" s="15" t="s">
        <v>133</v>
      </c>
      <c r="F43" s="11"/>
      <c r="G43" s="47"/>
      <c r="H43" s="20"/>
      <c r="I43" s="40">
        <f>I40+I37+I32+I28+I26+I21+I18+I9</f>
        <v>0</v>
      </c>
    </row>
    <row r="44" spans="1:9" x14ac:dyDescent="0.25">
      <c r="A44" s="5" t="s">
        <v>10</v>
      </c>
      <c r="B44" s="5"/>
      <c r="C44" s="5"/>
      <c r="D44" s="5"/>
      <c r="E44" s="16" t="s">
        <v>11</v>
      </c>
      <c r="F44" s="5"/>
      <c r="G44" s="51"/>
      <c r="H44" s="21"/>
      <c r="I44" s="42">
        <f>I43*0.2</f>
        <v>0</v>
      </c>
    </row>
    <row r="45" spans="1:9" s="4" customFormat="1" x14ac:dyDescent="0.25">
      <c r="A45" s="11" t="s">
        <v>10</v>
      </c>
      <c r="B45" s="11"/>
      <c r="C45" s="11"/>
      <c r="D45" s="11"/>
      <c r="E45" s="15" t="s">
        <v>134</v>
      </c>
      <c r="F45" s="11"/>
      <c r="G45" s="47"/>
      <c r="H45" s="20"/>
      <c r="I45" s="40">
        <f>I43+I44</f>
        <v>0</v>
      </c>
    </row>
    <row r="46" spans="1:9" s="6" customFormat="1" x14ac:dyDescent="0.25">
      <c r="A46" s="7"/>
      <c r="B46" s="7"/>
      <c r="C46" s="7"/>
      <c r="D46" s="7"/>
      <c r="E46" s="13"/>
      <c r="F46" s="7"/>
      <c r="G46" s="52"/>
      <c r="H46" s="7"/>
      <c r="I46" s="43"/>
    </row>
    <row r="47" spans="1:9" s="4" customFormat="1" x14ac:dyDescent="0.25">
      <c r="A47" s="2"/>
      <c r="B47" s="2"/>
      <c r="C47" s="2"/>
      <c r="D47" s="2"/>
      <c r="E47" s="12"/>
      <c r="F47" s="2"/>
      <c r="G47" s="46"/>
      <c r="H47" s="19"/>
      <c r="I47" s="39"/>
    </row>
  </sheetData>
  <mergeCells count="3">
    <mergeCell ref="A1:D3"/>
    <mergeCell ref="G1:H1"/>
    <mergeCell ref="A5:D5"/>
  </mergeCells>
  <printOptions horizontalCentered="1"/>
  <pageMargins left="0.23622047244094491" right="0.23622047244094491" top="0.35433070866141736" bottom="0.51181102362204722" header="0.31496062992125984" footer="0.31496062992125984"/>
  <pageSetup paperSize="9" scale="66" fitToHeight="0" orientation="portrait" horizontalDpi="300" verticalDpi="300" r:id="rId1"/>
  <headerFooter>
    <oddFooter>&amp;L&amp;8&amp;F&amp;R&amp;8&amp;P /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8DD489-AA04-4D50-8CC7-8238146A3237}">
  <dimension ref="A1:J70"/>
  <sheetViews>
    <sheetView view="pageBreakPreview" zoomScale="110" zoomScaleNormal="100" zoomScaleSheetLayoutView="110" workbookViewId="0">
      <selection activeCell="G3" sqref="G3:H3"/>
    </sheetView>
  </sheetViews>
  <sheetFormatPr baseColWidth="10" defaultColWidth="9" defaultRowHeight="12.5" x14ac:dyDescent="0.25"/>
  <cols>
    <col min="1" max="2" width="2.08203125" style="7" customWidth="1"/>
    <col min="3" max="3" width="2.58203125" style="7" bestFit="1" customWidth="1"/>
    <col min="4" max="4" width="2.58203125" style="7" customWidth="1"/>
    <col min="5" max="5" width="65.33203125" style="13" customWidth="1"/>
    <col min="6" max="6" width="6.08203125" style="7" customWidth="1"/>
    <col min="7" max="7" width="12.1640625" style="52" customWidth="1"/>
    <col min="8" max="8" width="10.08203125" style="7" bestFit="1" customWidth="1"/>
    <col min="9" max="9" width="10" style="43" bestFit="1" customWidth="1"/>
    <col min="10" max="10" width="9" style="1"/>
    <col min="11" max="11" width="11.58203125" style="1" customWidth="1"/>
    <col min="12" max="16384" width="9" style="1"/>
  </cols>
  <sheetData>
    <row r="1" spans="1:9" ht="14.25" customHeight="1" x14ac:dyDescent="0.25">
      <c r="A1" s="89"/>
      <c r="B1" s="89"/>
      <c r="C1" s="89"/>
      <c r="D1" s="89"/>
      <c r="E1" s="14" t="s">
        <v>61</v>
      </c>
      <c r="F1" s="8"/>
      <c r="G1" s="90"/>
      <c r="H1" s="90"/>
      <c r="I1" s="38"/>
    </row>
    <row r="2" spans="1:9" ht="14.25" customHeight="1" x14ac:dyDescent="0.25">
      <c r="A2" s="89"/>
      <c r="B2" s="89"/>
      <c r="C2" s="89"/>
      <c r="D2" s="89"/>
      <c r="E2" s="14" t="s">
        <v>62</v>
      </c>
      <c r="F2" s="9"/>
      <c r="G2" s="44" t="s">
        <v>0</v>
      </c>
      <c r="H2" s="9" t="s">
        <v>13</v>
      </c>
      <c r="I2" s="38"/>
    </row>
    <row r="3" spans="1:9" x14ac:dyDescent="0.25">
      <c r="A3" s="89"/>
      <c r="B3" s="89"/>
      <c r="C3" s="89"/>
      <c r="D3" s="89"/>
      <c r="E3" s="14" t="s">
        <v>63</v>
      </c>
      <c r="F3" s="10"/>
      <c r="G3" s="45" t="s">
        <v>143</v>
      </c>
      <c r="H3" s="17">
        <v>46184</v>
      </c>
      <c r="I3" s="38"/>
    </row>
    <row r="4" spans="1:9" ht="13.25" x14ac:dyDescent="0.25">
      <c r="A4" s="2"/>
      <c r="B4" s="2"/>
      <c r="C4" s="2"/>
      <c r="D4" s="2"/>
      <c r="E4" s="12"/>
      <c r="F4" s="2"/>
      <c r="G4" s="46"/>
      <c r="H4" s="2"/>
      <c r="I4" s="39"/>
    </row>
    <row r="5" spans="1:9" s="88" customFormat="1" ht="23" customHeight="1" x14ac:dyDescent="0.25">
      <c r="A5" s="91" t="s">
        <v>1</v>
      </c>
      <c r="B5" s="91"/>
      <c r="C5" s="91"/>
      <c r="D5" s="91"/>
      <c r="E5" s="85" t="s">
        <v>2</v>
      </c>
      <c r="F5" s="84" t="s">
        <v>3</v>
      </c>
      <c r="G5" s="86" t="s">
        <v>132</v>
      </c>
      <c r="H5" s="84" t="s">
        <v>4</v>
      </c>
      <c r="I5" s="87" t="s">
        <v>5</v>
      </c>
    </row>
    <row r="6" spans="1:9" ht="13.25" x14ac:dyDescent="0.25">
      <c r="A6" s="2"/>
      <c r="B6" s="2"/>
      <c r="C6" s="2"/>
      <c r="D6" s="2"/>
      <c r="E6" s="12"/>
      <c r="F6" s="2"/>
      <c r="G6" s="46"/>
      <c r="H6" s="18"/>
      <c r="I6" s="39"/>
    </row>
    <row r="7" spans="1:9" s="4" customFormat="1" x14ac:dyDescent="0.25">
      <c r="A7" s="22">
        <v>8</v>
      </c>
      <c r="B7" s="22"/>
      <c r="C7" s="22"/>
      <c r="D7" s="22"/>
      <c r="E7" s="23" t="s">
        <v>6</v>
      </c>
      <c r="F7" s="22"/>
      <c r="G7" s="48"/>
      <c r="H7" s="24"/>
      <c r="I7" s="36"/>
    </row>
    <row r="8" spans="1:9" s="28" customFormat="1" x14ac:dyDescent="0.25">
      <c r="A8" s="29">
        <v>8</v>
      </c>
      <c r="B8" s="29">
        <v>2</v>
      </c>
      <c r="C8" s="29"/>
      <c r="D8" s="29"/>
      <c r="E8" s="30" t="s">
        <v>92</v>
      </c>
      <c r="F8" s="29"/>
      <c r="G8" s="49"/>
      <c r="H8" s="31"/>
      <c r="I8" s="41"/>
    </row>
    <row r="9" spans="1:9" s="58" customFormat="1" x14ac:dyDescent="0.25">
      <c r="A9" s="54">
        <v>8</v>
      </c>
      <c r="B9" s="54">
        <v>2</v>
      </c>
      <c r="C9" s="54">
        <v>1</v>
      </c>
      <c r="D9" s="55"/>
      <c r="E9" s="59" t="s">
        <v>64</v>
      </c>
      <c r="F9" s="54"/>
      <c r="G9" s="56"/>
      <c r="H9" s="57"/>
      <c r="I9" s="64">
        <f>SUM(I10:I16)</f>
        <v>0</v>
      </c>
    </row>
    <row r="10" spans="1:9" s="70" customFormat="1" ht="12" customHeight="1" x14ac:dyDescent="0.25">
      <c r="A10" s="32">
        <v>8</v>
      </c>
      <c r="B10" s="32">
        <v>2</v>
      </c>
      <c r="C10" s="32">
        <v>1</v>
      </c>
      <c r="D10" s="32">
        <v>1</v>
      </c>
      <c r="E10" s="34" t="s">
        <v>65</v>
      </c>
      <c r="F10" s="32" t="s">
        <v>66</v>
      </c>
      <c r="G10" s="71"/>
      <c r="H10" s="71"/>
      <c r="I10" s="71">
        <f>G10*H10</f>
        <v>0</v>
      </c>
    </row>
    <row r="11" spans="1:9" s="70" customFormat="1" ht="12" customHeight="1" x14ac:dyDescent="0.25">
      <c r="A11" s="32">
        <v>8</v>
      </c>
      <c r="B11" s="32">
        <v>2</v>
      </c>
      <c r="C11" s="32">
        <v>1</v>
      </c>
      <c r="D11" s="32">
        <v>2</v>
      </c>
      <c r="E11" s="34" t="s">
        <v>67</v>
      </c>
      <c r="F11" s="32" t="s">
        <v>66</v>
      </c>
      <c r="G11" s="71"/>
      <c r="H11" s="71"/>
      <c r="I11" s="71">
        <f t="shared" ref="I11:I30" si="0">G11*H11</f>
        <v>0</v>
      </c>
    </row>
    <row r="12" spans="1:9" s="70" customFormat="1" ht="12" customHeight="1" x14ac:dyDescent="0.25">
      <c r="A12" s="32">
        <v>8</v>
      </c>
      <c r="B12" s="32">
        <v>2</v>
      </c>
      <c r="C12" s="32">
        <v>1</v>
      </c>
      <c r="D12" s="32">
        <v>3</v>
      </c>
      <c r="E12" s="34" t="s">
        <v>95</v>
      </c>
      <c r="F12" s="32" t="s">
        <v>66</v>
      </c>
      <c r="G12" s="71"/>
      <c r="H12" s="71"/>
      <c r="I12" s="71">
        <f t="shared" si="0"/>
        <v>0</v>
      </c>
    </row>
    <row r="13" spans="1:9" s="70" customFormat="1" ht="12" customHeight="1" x14ac:dyDescent="0.25">
      <c r="A13" s="32">
        <v>8</v>
      </c>
      <c r="B13" s="32">
        <v>2</v>
      </c>
      <c r="C13" s="32">
        <v>1</v>
      </c>
      <c r="D13" s="32">
        <v>4</v>
      </c>
      <c r="E13" s="34" t="s">
        <v>96</v>
      </c>
      <c r="F13" s="32" t="s">
        <v>66</v>
      </c>
      <c r="G13" s="71"/>
      <c r="H13" s="71"/>
      <c r="I13" s="71">
        <f t="shared" si="0"/>
        <v>0</v>
      </c>
    </row>
    <row r="14" spans="1:9" s="70" customFormat="1" ht="12" customHeight="1" x14ac:dyDescent="0.25">
      <c r="A14" s="32">
        <v>8</v>
      </c>
      <c r="B14" s="32">
        <v>2</v>
      </c>
      <c r="C14" s="32">
        <v>1</v>
      </c>
      <c r="D14" s="32">
        <v>5</v>
      </c>
      <c r="E14" s="34" t="s">
        <v>98</v>
      </c>
      <c r="F14" s="32" t="s">
        <v>66</v>
      </c>
      <c r="G14" s="71"/>
      <c r="H14" s="71"/>
      <c r="I14" s="71">
        <f t="shared" si="0"/>
        <v>0</v>
      </c>
    </row>
    <row r="15" spans="1:9" s="70" customFormat="1" ht="12" customHeight="1" x14ac:dyDescent="0.25">
      <c r="A15" s="32">
        <v>8</v>
      </c>
      <c r="B15" s="32">
        <v>2</v>
      </c>
      <c r="C15" s="32">
        <v>1</v>
      </c>
      <c r="D15" s="32">
        <v>6</v>
      </c>
      <c r="E15" s="74" t="s">
        <v>99</v>
      </c>
      <c r="F15" s="79" t="s">
        <v>83</v>
      </c>
      <c r="G15" s="81"/>
      <c r="H15" s="80"/>
      <c r="I15" s="71">
        <f t="shared" si="0"/>
        <v>0</v>
      </c>
    </row>
    <row r="16" spans="1:9" s="70" customFormat="1" ht="14.15" customHeight="1" x14ac:dyDescent="0.25">
      <c r="A16" s="32">
        <v>8</v>
      </c>
      <c r="B16" s="32">
        <v>2</v>
      </c>
      <c r="C16" s="32">
        <v>1</v>
      </c>
      <c r="D16" s="32">
        <v>7</v>
      </c>
      <c r="E16" s="74" t="s">
        <v>100</v>
      </c>
      <c r="F16" s="79" t="s">
        <v>83</v>
      </c>
      <c r="G16" s="81"/>
      <c r="H16" s="80"/>
      <c r="I16" s="71">
        <f t="shared" si="0"/>
        <v>0</v>
      </c>
    </row>
    <row r="17" spans="1:10" s="58" customFormat="1" x14ac:dyDescent="0.25">
      <c r="A17" s="54">
        <v>8</v>
      </c>
      <c r="B17" s="54">
        <v>2</v>
      </c>
      <c r="C17" s="54">
        <v>2</v>
      </c>
      <c r="D17" s="55"/>
      <c r="E17" s="59" t="s">
        <v>68</v>
      </c>
      <c r="F17" s="54"/>
      <c r="G17" s="56"/>
      <c r="H17" s="57"/>
      <c r="I17" s="64">
        <f>SUM(I18:I19)</f>
        <v>0</v>
      </c>
    </row>
    <row r="18" spans="1:10" s="70" customFormat="1" ht="12" customHeight="1" x14ac:dyDescent="0.25">
      <c r="A18" s="32">
        <v>8</v>
      </c>
      <c r="B18" s="32">
        <v>2</v>
      </c>
      <c r="C18" s="32">
        <v>2</v>
      </c>
      <c r="D18" s="32">
        <v>1</v>
      </c>
      <c r="E18" s="34" t="s">
        <v>101</v>
      </c>
      <c r="F18" s="32" t="s">
        <v>66</v>
      </c>
      <c r="G18" s="71"/>
      <c r="H18" s="71"/>
      <c r="I18" s="71">
        <f t="shared" si="0"/>
        <v>0</v>
      </c>
    </row>
    <row r="19" spans="1:10" s="70" customFormat="1" ht="12" customHeight="1" x14ac:dyDescent="0.25">
      <c r="A19" s="32">
        <v>8</v>
      </c>
      <c r="B19" s="32">
        <v>2</v>
      </c>
      <c r="C19" s="32">
        <v>2</v>
      </c>
      <c r="D19" s="32">
        <v>2</v>
      </c>
      <c r="E19" s="34" t="s">
        <v>108</v>
      </c>
      <c r="F19" s="32" t="s">
        <v>66</v>
      </c>
      <c r="G19" s="71"/>
      <c r="H19" s="71"/>
      <c r="I19" s="71">
        <f t="shared" si="0"/>
        <v>0</v>
      </c>
    </row>
    <row r="20" spans="1:10" s="58" customFormat="1" x14ac:dyDescent="0.25">
      <c r="A20" s="54">
        <v>8</v>
      </c>
      <c r="B20" s="54">
        <v>2</v>
      </c>
      <c r="C20" s="54">
        <v>3</v>
      </c>
      <c r="D20" s="55"/>
      <c r="E20" s="59" t="s">
        <v>70</v>
      </c>
      <c r="F20" s="54"/>
      <c r="G20" s="56"/>
      <c r="H20" s="57"/>
      <c r="I20" s="64">
        <f>SUM(I21:I23)</f>
        <v>0</v>
      </c>
    </row>
    <row r="21" spans="1:10" x14ac:dyDescent="0.25">
      <c r="A21" s="2">
        <v>8</v>
      </c>
      <c r="B21" s="2">
        <v>2</v>
      </c>
      <c r="C21" s="2">
        <v>3</v>
      </c>
      <c r="D21" s="32">
        <v>1</v>
      </c>
      <c r="E21" s="12" t="s">
        <v>71</v>
      </c>
      <c r="F21" s="2" t="s">
        <v>7</v>
      </c>
      <c r="G21" s="72"/>
      <c r="H21" s="72"/>
      <c r="I21" s="71">
        <f t="shared" si="0"/>
        <v>0</v>
      </c>
      <c r="J21" s="60"/>
    </row>
    <row r="22" spans="1:10" s="35" customFormat="1" ht="22.5" customHeight="1" x14ac:dyDescent="0.25">
      <c r="A22" s="32">
        <v>8</v>
      </c>
      <c r="B22" s="32">
        <v>2</v>
      </c>
      <c r="C22" s="32">
        <v>3</v>
      </c>
      <c r="D22" s="32">
        <v>2</v>
      </c>
      <c r="E22" s="34" t="s">
        <v>72</v>
      </c>
      <c r="F22" s="32" t="s">
        <v>7</v>
      </c>
      <c r="G22" s="71"/>
      <c r="H22" s="71"/>
      <c r="I22" s="71">
        <f t="shared" si="0"/>
        <v>0</v>
      </c>
      <c r="J22" s="73"/>
    </row>
    <row r="23" spans="1:10" s="35" customFormat="1" x14ac:dyDescent="0.25">
      <c r="A23" s="2">
        <v>8</v>
      </c>
      <c r="B23" s="2">
        <v>2</v>
      </c>
      <c r="C23" s="2">
        <v>3</v>
      </c>
      <c r="D23" s="32">
        <v>3</v>
      </c>
      <c r="E23" s="34" t="s">
        <v>115</v>
      </c>
      <c r="F23" s="32" t="s">
        <v>66</v>
      </c>
      <c r="G23" s="71"/>
      <c r="H23" s="71"/>
      <c r="I23" s="71">
        <f t="shared" si="0"/>
        <v>0</v>
      </c>
      <c r="J23" s="73"/>
    </row>
    <row r="24" spans="1:10" s="58" customFormat="1" x14ac:dyDescent="0.25">
      <c r="A24" s="54">
        <v>8</v>
      </c>
      <c r="B24" s="54">
        <v>2</v>
      </c>
      <c r="C24" s="54">
        <v>4</v>
      </c>
      <c r="D24" s="55"/>
      <c r="E24" s="59" t="s">
        <v>74</v>
      </c>
      <c r="F24" s="54"/>
      <c r="G24" s="56"/>
      <c r="H24" s="57"/>
      <c r="I24" s="64">
        <f>SUM(I25:I26)</f>
        <v>0</v>
      </c>
    </row>
    <row r="25" spans="1:10" x14ac:dyDescent="0.25">
      <c r="A25" s="2">
        <v>8</v>
      </c>
      <c r="B25" s="2">
        <v>2</v>
      </c>
      <c r="C25" s="2">
        <v>4</v>
      </c>
      <c r="D25" s="32">
        <v>1</v>
      </c>
      <c r="E25" s="12" t="s">
        <v>75</v>
      </c>
      <c r="F25" s="2" t="s">
        <v>7</v>
      </c>
      <c r="G25" s="72"/>
      <c r="H25" s="72"/>
      <c r="I25" s="71">
        <f t="shared" si="0"/>
        <v>0</v>
      </c>
    </row>
    <row r="26" spans="1:10" x14ac:dyDescent="0.25">
      <c r="A26" s="2">
        <v>8</v>
      </c>
      <c r="B26" s="2">
        <v>2</v>
      </c>
      <c r="C26" s="2">
        <v>4</v>
      </c>
      <c r="D26" s="32">
        <v>2</v>
      </c>
      <c r="E26" s="12" t="s">
        <v>109</v>
      </c>
      <c r="F26" s="2" t="s">
        <v>7</v>
      </c>
      <c r="G26" s="72"/>
      <c r="H26" s="72"/>
      <c r="I26" s="71">
        <f t="shared" si="0"/>
        <v>0</v>
      </c>
    </row>
    <row r="27" spans="1:10" s="58" customFormat="1" x14ac:dyDescent="0.25">
      <c r="A27" s="54">
        <v>8</v>
      </c>
      <c r="B27" s="54">
        <v>2</v>
      </c>
      <c r="C27" s="54">
        <v>5</v>
      </c>
      <c r="D27" s="55"/>
      <c r="E27" s="59" t="s">
        <v>76</v>
      </c>
      <c r="F27" s="54"/>
      <c r="G27" s="56"/>
      <c r="H27" s="57"/>
      <c r="I27" s="64">
        <f>SUM(I28:I30)</f>
        <v>0</v>
      </c>
    </row>
    <row r="28" spans="1:10" ht="15.65" customHeight="1" x14ac:dyDescent="0.25">
      <c r="A28" s="2">
        <v>8</v>
      </c>
      <c r="B28" s="2">
        <v>2</v>
      </c>
      <c r="C28" s="2">
        <v>5</v>
      </c>
      <c r="D28" s="2">
        <v>1</v>
      </c>
      <c r="E28" s="12" t="s">
        <v>77</v>
      </c>
      <c r="F28" s="2" t="s">
        <v>69</v>
      </c>
      <c r="G28" s="72"/>
      <c r="H28" s="72"/>
      <c r="I28" s="71">
        <f t="shared" si="0"/>
        <v>0</v>
      </c>
    </row>
    <row r="29" spans="1:10" ht="25.5" customHeight="1" x14ac:dyDescent="0.25">
      <c r="A29" s="2">
        <v>8</v>
      </c>
      <c r="B29" s="2">
        <v>2</v>
      </c>
      <c r="C29" s="2">
        <v>5</v>
      </c>
      <c r="D29" s="2">
        <v>2</v>
      </c>
      <c r="E29" s="12" t="s">
        <v>110</v>
      </c>
      <c r="F29" s="2" t="s">
        <v>69</v>
      </c>
      <c r="G29" s="72"/>
      <c r="H29" s="72"/>
      <c r="I29" s="71">
        <f t="shared" si="0"/>
        <v>0</v>
      </c>
    </row>
    <row r="30" spans="1:10" ht="13.5" customHeight="1" x14ac:dyDescent="0.25">
      <c r="A30" s="2">
        <v>8</v>
      </c>
      <c r="B30" s="2">
        <v>2</v>
      </c>
      <c r="C30" s="2">
        <v>5</v>
      </c>
      <c r="D30" s="2">
        <v>3</v>
      </c>
      <c r="E30" s="12" t="s">
        <v>126</v>
      </c>
      <c r="F30" s="2" t="s">
        <v>69</v>
      </c>
      <c r="G30" s="72"/>
      <c r="H30" s="72"/>
      <c r="I30" s="71">
        <f t="shared" si="0"/>
        <v>0</v>
      </c>
    </row>
    <row r="31" spans="1:10" s="58" customFormat="1" x14ac:dyDescent="0.25">
      <c r="A31" s="54">
        <v>8</v>
      </c>
      <c r="B31" s="54">
        <v>2</v>
      </c>
      <c r="C31" s="54">
        <v>6</v>
      </c>
      <c r="D31" s="55"/>
      <c r="E31" s="59" t="s">
        <v>111</v>
      </c>
      <c r="F31" s="54"/>
      <c r="G31" s="56"/>
      <c r="H31" s="57"/>
      <c r="I31" s="64">
        <f>SUM(I32:I37)</f>
        <v>0</v>
      </c>
    </row>
    <row r="32" spans="1:10" ht="13.5" customHeight="1" x14ac:dyDescent="0.25">
      <c r="A32" s="2">
        <v>8</v>
      </c>
      <c r="B32" s="2">
        <v>2</v>
      </c>
      <c r="C32" s="2">
        <v>6</v>
      </c>
      <c r="D32" s="2">
        <v>1</v>
      </c>
      <c r="E32" s="12" t="s">
        <v>80</v>
      </c>
      <c r="F32" s="32" t="s">
        <v>7</v>
      </c>
      <c r="G32" s="72"/>
      <c r="H32" s="78"/>
      <c r="I32" s="71">
        <f t="shared" ref="I32:I37" si="1">G32*H32</f>
        <v>0</v>
      </c>
    </row>
    <row r="33" spans="1:9" ht="13.5" customHeight="1" x14ac:dyDescent="0.25">
      <c r="A33" s="2">
        <v>8</v>
      </c>
      <c r="B33" s="2">
        <v>2</v>
      </c>
      <c r="C33" s="2">
        <v>6</v>
      </c>
      <c r="D33" s="2">
        <v>2</v>
      </c>
      <c r="E33" s="12" t="s">
        <v>81</v>
      </c>
      <c r="F33" s="32" t="s">
        <v>7</v>
      </c>
      <c r="G33" s="72"/>
      <c r="H33" s="78"/>
      <c r="I33" s="71">
        <f t="shared" si="1"/>
        <v>0</v>
      </c>
    </row>
    <row r="34" spans="1:9" ht="13.5" customHeight="1" x14ac:dyDescent="0.25">
      <c r="A34" s="2">
        <v>8</v>
      </c>
      <c r="B34" s="2">
        <v>2</v>
      </c>
      <c r="C34" s="2">
        <v>6</v>
      </c>
      <c r="D34" s="2">
        <v>3</v>
      </c>
      <c r="E34" s="12" t="s">
        <v>82</v>
      </c>
      <c r="F34" s="32" t="s">
        <v>83</v>
      </c>
      <c r="G34" s="72"/>
      <c r="H34" s="78"/>
      <c r="I34" s="71">
        <f t="shared" si="1"/>
        <v>0</v>
      </c>
    </row>
    <row r="35" spans="1:9" ht="13.5" customHeight="1" x14ac:dyDescent="0.25">
      <c r="A35" s="2">
        <v>8</v>
      </c>
      <c r="B35" s="2">
        <v>2</v>
      </c>
      <c r="C35" s="2">
        <v>6</v>
      </c>
      <c r="D35" s="2">
        <v>4</v>
      </c>
      <c r="E35" s="12" t="s">
        <v>125</v>
      </c>
      <c r="F35" s="32" t="s">
        <v>69</v>
      </c>
      <c r="G35" s="72"/>
      <c r="H35" s="78"/>
      <c r="I35" s="71">
        <f t="shared" si="1"/>
        <v>0</v>
      </c>
    </row>
    <row r="36" spans="1:9" ht="13.5" customHeight="1" x14ac:dyDescent="0.25">
      <c r="A36" s="2">
        <v>8</v>
      </c>
      <c r="B36" s="2">
        <v>2</v>
      </c>
      <c r="C36" s="2">
        <v>6</v>
      </c>
      <c r="D36" s="2">
        <v>5</v>
      </c>
      <c r="E36" s="12" t="s">
        <v>121</v>
      </c>
      <c r="F36" s="32" t="s">
        <v>7</v>
      </c>
      <c r="G36" s="72"/>
      <c r="H36" s="78"/>
      <c r="I36" s="71">
        <f t="shared" si="1"/>
        <v>0</v>
      </c>
    </row>
    <row r="37" spans="1:9" ht="13.5" customHeight="1" x14ac:dyDescent="0.25">
      <c r="A37" s="2">
        <v>8</v>
      </c>
      <c r="B37" s="2">
        <v>2</v>
      </c>
      <c r="C37" s="2">
        <v>6</v>
      </c>
      <c r="D37" s="2">
        <v>6</v>
      </c>
      <c r="E37" s="12" t="s">
        <v>122</v>
      </c>
      <c r="F37" s="32" t="s">
        <v>7</v>
      </c>
      <c r="G37" s="72"/>
      <c r="H37" s="78"/>
      <c r="I37" s="71">
        <f t="shared" si="1"/>
        <v>0</v>
      </c>
    </row>
    <row r="38" spans="1:9" s="58" customFormat="1" x14ac:dyDescent="0.25">
      <c r="A38" s="54">
        <v>8</v>
      </c>
      <c r="B38" s="54">
        <v>2</v>
      </c>
      <c r="C38" s="54">
        <v>7</v>
      </c>
      <c r="D38" s="55"/>
      <c r="E38" s="59" t="s">
        <v>84</v>
      </c>
      <c r="F38" s="54"/>
      <c r="G38" s="56"/>
      <c r="H38" s="57"/>
      <c r="I38" s="64">
        <f>SUM(I39:I41)</f>
        <v>0</v>
      </c>
    </row>
    <row r="39" spans="1:9" ht="13.5" customHeight="1" x14ac:dyDescent="0.25">
      <c r="A39" s="2">
        <v>8</v>
      </c>
      <c r="B39" s="2">
        <v>2</v>
      </c>
      <c r="C39" s="2">
        <v>7</v>
      </c>
      <c r="D39" s="32">
        <v>1</v>
      </c>
      <c r="E39" s="12" t="s">
        <v>85</v>
      </c>
      <c r="F39" s="32" t="s">
        <v>7</v>
      </c>
      <c r="G39" s="72"/>
      <c r="H39" s="78"/>
      <c r="I39" s="71">
        <f t="shared" ref="I39:I41" si="2">G39*H39</f>
        <v>0</v>
      </c>
    </row>
    <row r="40" spans="1:9" ht="13.5" customHeight="1" x14ac:dyDescent="0.25">
      <c r="A40" s="2">
        <v>8</v>
      </c>
      <c r="B40" s="2">
        <v>2</v>
      </c>
      <c r="C40" s="2">
        <v>7</v>
      </c>
      <c r="D40" s="32">
        <v>2</v>
      </c>
      <c r="E40" s="12" t="s">
        <v>86</v>
      </c>
      <c r="F40" s="32" t="s">
        <v>69</v>
      </c>
      <c r="G40" s="72"/>
      <c r="H40" s="78"/>
      <c r="I40" s="71">
        <f t="shared" si="2"/>
        <v>0</v>
      </c>
    </row>
    <row r="41" spans="1:9" ht="13.5" customHeight="1" x14ac:dyDescent="0.25">
      <c r="A41" s="2">
        <v>8</v>
      </c>
      <c r="B41" s="2">
        <v>2</v>
      </c>
      <c r="C41" s="2">
        <v>7</v>
      </c>
      <c r="D41" s="32">
        <v>3</v>
      </c>
      <c r="E41" s="12" t="s">
        <v>87</v>
      </c>
      <c r="F41" s="32" t="s">
        <v>66</v>
      </c>
      <c r="G41" s="72"/>
      <c r="H41" s="78"/>
      <c r="I41" s="71">
        <f t="shared" si="2"/>
        <v>0</v>
      </c>
    </row>
    <row r="42" spans="1:9" s="58" customFormat="1" x14ac:dyDescent="0.25">
      <c r="A42" s="54">
        <v>8</v>
      </c>
      <c r="B42" s="54">
        <v>2</v>
      </c>
      <c r="C42" s="54">
        <v>8</v>
      </c>
      <c r="D42" s="55"/>
      <c r="E42" s="59" t="s">
        <v>14</v>
      </c>
      <c r="F42" s="54"/>
      <c r="G42" s="56"/>
      <c r="H42" s="57"/>
      <c r="I42" s="64">
        <f>SUM(I43:I54)</f>
        <v>0</v>
      </c>
    </row>
    <row r="43" spans="1:9" s="35" customFormat="1" x14ac:dyDescent="0.25">
      <c r="A43" s="2">
        <v>8</v>
      </c>
      <c r="B43" s="2">
        <v>2</v>
      </c>
      <c r="C43" s="2">
        <v>8</v>
      </c>
      <c r="D43" s="32">
        <v>1</v>
      </c>
      <c r="E43" s="34" t="s">
        <v>38</v>
      </c>
      <c r="F43" s="2"/>
      <c r="G43" s="46"/>
      <c r="H43" s="33"/>
      <c r="I43" s="39"/>
    </row>
    <row r="44" spans="1:9" s="35" customFormat="1" x14ac:dyDescent="0.25">
      <c r="A44" s="2">
        <v>8</v>
      </c>
      <c r="B44" s="2">
        <v>2</v>
      </c>
      <c r="C44" s="2">
        <v>8</v>
      </c>
      <c r="D44" s="32">
        <v>2</v>
      </c>
      <c r="E44" s="34" t="s">
        <v>15</v>
      </c>
      <c r="F44" s="2" t="s">
        <v>7</v>
      </c>
      <c r="G44" s="46"/>
      <c r="H44" s="33"/>
      <c r="I44" s="71">
        <f t="shared" ref="I44:I54" si="3">G44*H44</f>
        <v>0</v>
      </c>
    </row>
    <row r="45" spans="1:9" s="35" customFormat="1" x14ac:dyDescent="0.25">
      <c r="A45" s="2">
        <v>8</v>
      </c>
      <c r="B45" s="2">
        <v>2</v>
      </c>
      <c r="C45" s="2">
        <v>8</v>
      </c>
      <c r="D45" s="32">
        <v>3</v>
      </c>
      <c r="E45" s="34" t="s">
        <v>16</v>
      </c>
      <c r="F45" s="2" t="s">
        <v>9</v>
      </c>
      <c r="G45" s="46"/>
      <c r="H45" s="33"/>
      <c r="I45" s="71">
        <f t="shared" si="3"/>
        <v>0</v>
      </c>
    </row>
    <row r="46" spans="1:9" s="35" customFormat="1" ht="14" customHeight="1" x14ac:dyDescent="0.25">
      <c r="A46" s="2">
        <v>8</v>
      </c>
      <c r="B46" s="2">
        <v>2</v>
      </c>
      <c r="C46" s="2">
        <v>8</v>
      </c>
      <c r="D46" s="32">
        <v>4</v>
      </c>
      <c r="E46" s="34" t="s">
        <v>17</v>
      </c>
      <c r="F46" s="2" t="s">
        <v>8</v>
      </c>
      <c r="G46" s="46"/>
      <c r="H46" s="33"/>
      <c r="I46" s="71">
        <f t="shared" si="3"/>
        <v>0</v>
      </c>
    </row>
    <row r="47" spans="1:9" s="35" customFormat="1" ht="13.5" customHeight="1" x14ac:dyDescent="0.25">
      <c r="A47" s="2">
        <v>8</v>
      </c>
      <c r="B47" s="2">
        <v>2</v>
      </c>
      <c r="C47" s="2">
        <v>8</v>
      </c>
      <c r="D47" s="32">
        <v>5</v>
      </c>
      <c r="E47" s="34" t="s">
        <v>39</v>
      </c>
      <c r="F47" s="2" t="s">
        <v>7</v>
      </c>
      <c r="G47" s="46"/>
      <c r="H47" s="33"/>
      <c r="I47" s="71">
        <f t="shared" si="3"/>
        <v>0</v>
      </c>
    </row>
    <row r="48" spans="1:9" s="35" customFormat="1" x14ac:dyDescent="0.25">
      <c r="A48" s="2">
        <v>8</v>
      </c>
      <c r="B48" s="2">
        <v>2</v>
      </c>
      <c r="C48" s="2">
        <v>8</v>
      </c>
      <c r="D48" s="32">
        <v>6</v>
      </c>
      <c r="E48" s="34" t="s">
        <v>18</v>
      </c>
      <c r="F48" s="2" t="s">
        <v>9</v>
      </c>
      <c r="G48" s="53"/>
      <c r="H48" s="33"/>
      <c r="I48" s="71">
        <f t="shared" si="3"/>
        <v>0</v>
      </c>
    </row>
    <row r="49" spans="1:9" s="35" customFormat="1" x14ac:dyDescent="0.25">
      <c r="A49" s="2">
        <v>8</v>
      </c>
      <c r="B49" s="2">
        <v>2</v>
      </c>
      <c r="C49" s="2">
        <v>8</v>
      </c>
      <c r="D49" s="32">
        <v>7</v>
      </c>
      <c r="E49" s="34" t="s">
        <v>19</v>
      </c>
      <c r="F49" s="2" t="s">
        <v>12</v>
      </c>
      <c r="G49" s="53"/>
      <c r="H49" s="33"/>
      <c r="I49" s="71">
        <f t="shared" si="3"/>
        <v>0</v>
      </c>
    </row>
    <row r="50" spans="1:9" s="35" customFormat="1" x14ac:dyDescent="0.25">
      <c r="A50" s="2">
        <v>8</v>
      </c>
      <c r="B50" s="2">
        <v>2</v>
      </c>
      <c r="C50" s="2">
        <v>8</v>
      </c>
      <c r="D50" s="32">
        <v>8</v>
      </c>
      <c r="E50" s="34" t="s">
        <v>20</v>
      </c>
      <c r="F50" s="2" t="s">
        <v>8</v>
      </c>
      <c r="G50" s="53"/>
      <c r="H50" s="33"/>
      <c r="I50" s="71">
        <f t="shared" si="3"/>
        <v>0</v>
      </c>
    </row>
    <row r="51" spans="1:9" s="35" customFormat="1" x14ac:dyDescent="0.25">
      <c r="A51" s="2">
        <v>8</v>
      </c>
      <c r="B51" s="2">
        <v>2</v>
      </c>
      <c r="C51" s="2">
        <v>8</v>
      </c>
      <c r="D51" s="32">
        <v>9</v>
      </c>
      <c r="E51" s="34" t="s">
        <v>40</v>
      </c>
      <c r="F51" s="2" t="s">
        <v>8</v>
      </c>
      <c r="G51" s="53"/>
      <c r="H51" s="33"/>
      <c r="I51" s="71">
        <f t="shared" si="3"/>
        <v>0</v>
      </c>
    </row>
    <row r="52" spans="1:9" s="35" customFormat="1" x14ac:dyDescent="0.25">
      <c r="A52" s="2">
        <v>8</v>
      </c>
      <c r="B52" s="2">
        <v>2</v>
      </c>
      <c r="C52" s="2">
        <v>8</v>
      </c>
      <c r="D52" s="32">
        <v>10</v>
      </c>
      <c r="E52" s="34" t="s">
        <v>41</v>
      </c>
      <c r="F52" s="2" t="s">
        <v>7</v>
      </c>
      <c r="G52" s="53"/>
      <c r="H52" s="33"/>
      <c r="I52" s="71">
        <f t="shared" si="3"/>
        <v>0</v>
      </c>
    </row>
    <row r="53" spans="1:9" s="35" customFormat="1" x14ac:dyDescent="0.25">
      <c r="A53" s="2">
        <v>8</v>
      </c>
      <c r="B53" s="2">
        <v>2</v>
      </c>
      <c r="C53" s="2">
        <v>8</v>
      </c>
      <c r="D53" s="32">
        <v>11</v>
      </c>
      <c r="E53" s="34" t="s">
        <v>21</v>
      </c>
      <c r="F53" s="2" t="s">
        <v>7</v>
      </c>
      <c r="G53" s="53"/>
      <c r="H53" s="33"/>
      <c r="I53" s="71">
        <f t="shared" si="3"/>
        <v>0</v>
      </c>
    </row>
    <row r="54" spans="1:9" s="35" customFormat="1" ht="23" x14ac:dyDescent="0.25">
      <c r="A54" s="32">
        <v>8</v>
      </c>
      <c r="B54" s="32">
        <v>2</v>
      </c>
      <c r="C54" s="32">
        <v>8</v>
      </c>
      <c r="D54" s="32">
        <v>12</v>
      </c>
      <c r="E54" s="34" t="s">
        <v>128</v>
      </c>
      <c r="F54" s="32" t="s">
        <v>9</v>
      </c>
      <c r="G54" s="82"/>
      <c r="H54" s="83"/>
      <c r="I54" s="71">
        <f t="shared" si="3"/>
        <v>0</v>
      </c>
    </row>
    <row r="55" spans="1:9" s="58" customFormat="1" x14ac:dyDescent="0.25">
      <c r="A55" s="54">
        <v>8</v>
      </c>
      <c r="B55" s="54">
        <v>2</v>
      </c>
      <c r="C55" s="54">
        <v>9</v>
      </c>
      <c r="D55" s="55"/>
      <c r="E55" s="59" t="s">
        <v>90</v>
      </c>
      <c r="F55" s="54"/>
      <c r="G55" s="56"/>
      <c r="H55" s="57"/>
      <c r="I55" s="64">
        <f>SUM(I56:I65)</f>
        <v>0</v>
      </c>
    </row>
    <row r="56" spans="1:9" s="35" customFormat="1" x14ac:dyDescent="0.25">
      <c r="A56" s="32">
        <v>8</v>
      </c>
      <c r="B56" s="32">
        <v>2</v>
      </c>
      <c r="C56" s="32">
        <v>9</v>
      </c>
      <c r="D56" s="32">
        <v>1</v>
      </c>
      <c r="E56" s="34" t="s">
        <v>42</v>
      </c>
      <c r="F56" s="2" t="s">
        <v>8</v>
      </c>
      <c r="G56" s="46"/>
      <c r="H56" s="33"/>
      <c r="I56" s="71">
        <f t="shared" ref="I56:I65" si="4">G56*H56</f>
        <v>0</v>
      </c>
    </row>
    <row r="57" spans="1:9" s="35" customFormat="1" x14ac:dyDescent="0.25">
      <c r="A57" s="32">
        <v>8</v>
      </c>
      <c r="B57" s="32">
        <v>2</v>
      </c>
      <c r="C57" s="32">
        <v>9</v>
      </c>
      <c r="D57" s="32">
        <v>2</v>
      </c>
      <c r="E57" s="34" t="s">
        <v>22</v>
      </c>
      <c r="F57" s="2" t="s">
        <v>7</v>
      </c>
      <c r="G57" s="46"/>
      <c r="H57" s="33"/>
      <c r="I57" s="71">
        <f t="shared" si="4"/>
        <v>0</v>
      </c>
    </row>
    <row r="58" spans="1:9" s="35" customFormat="1" x14ac:dyDescent="0.25">
      <c r="A58" s="32">
        <v>8</v>
      </c>
      <c r="B58" s="32">
        <v>2</v>
      </c>
      <c r="C58" s="32">
        <v>9</v>
      </c>
      <c r="D58" s="32">
        <v>3</v>
      </c>
      <c r="E58" s="34" t="s">
        <v>43</v>
      </c>
      <c r="F58" s="2" t="s">
        <v>8</v>
      </c>
      <c r="G58" s="46"/>
      <c r="H58" s="33"/>
      <c r="I58" s="71">
        <f t="shared" si="4"/>
        <v>0</v>
      </c>
    </row>
    <row r="59" spans="1:9" s="35" customFormat="1" x14ac:dyDescent="0.25">
      <c r="A59" s="32">
        <v>8</v>
      </c>
      <c r="B59" s="32">
        <v>2</v>
      </c>
      <c r="C59" s="32">
        <v>9</v>
      </c>
      <c r="D59" s="32">
        <v>4</v>
      </c>
      <c r="E59" s="34" t="s">
        <v>44</v>
      </c>
      <c r="F59" s="2" t="s">
        <v>12</v>
      </c>
      <c r="G59" s="46"/>
      <c r="H59" s="33"/>
      <c r="I59" s="71">
        <f t="shared" si="4"/>
        <v>0</v>
      </c>
    </row>
    <row r="60" spans="1:9" s="35" customFormat="1" ht="14" customHeight="1" x14ac:dyDescent="0.25">
      <c r="A60" s="32">
        <v>8</v>
      </c>
      <c r="B60" s="32">
        <v>2</v>
      </c>
      <c r="C60" s="32">
        <v>9</v>
      </c>
      <c r="D60" s="32">
        <v>5</v>
      </c>
      <c r="E60" s="34" t="s">
        <v>45</v>
      </c>
      <c r="F60" s="2" t="s">
        <v>8</v>
      </c>
      <c r="G60" s="46"/>
      <c r="H60" s="33"/>
      <c r="I60" s="71">
        <f t="shared" si="4"/>
        <v>0</v>
      </c>
    </row>
    <row r="61" spans="1:9" s="35" customFormat="1" x14ac:dyDescent="0.25">
      <c r="A61" s="32">
        <v>8</v>
      </c>
      <c r="B61" s="32">
        <v>2</v>
      </c>
      <c r="C61" s="32">
        <v>9</v>
      </c>
      <c r="D61" s="32">
        <v>6</v>
      </c>
      <c r="E61" s="34" t="s">
        <v>23</v>
      </c>
      <c r="F61" s="2" t="s">
        <v>8</v>
      </c>
      <c r="G61" s="46"/>
      <c r="H61" s="33"/>
      <c r="I61" s="71">
        <f t="shared" si="4"/>
        <v>0</v>
      </c>
    </row>
    <row r="62" spans="1:9" s="35" customFormat="1" ht="14" customHeight="1" x14ac:dyDescent="0.25">
      <c r="A62" s="32">
        <v>8</v>
      </c>
      <c r="B62" s="32">
        <v>2</v>
      </c>
      <c r="C62" s="32">
        <v>9</v>
      </c>
      <c r="D62" s="32">
        <v>7</v>
      </c>
      <c r="E62" s="34" t="s">
        <v>24</v>
      </c>
      <c r="F62" s="2" t="s">
        <v>12</v>
      </c>
      <c r="G62" s="46"/>
      <c r="H62" s="33"/>
      <c r="I62" s="71">
        <f t="shared" si="4"/>
        <v>0</v>
      </c>
    </row>
    <row r="63" spans="1:9" s="35" customFormat="1" x14ac:dyDescent="0.25">
      <c r="A63" s="32">
        <v>8</v>
      </c>
      <c r="B63" s="32">
        <v>2</v>
      </c>
      <c r="C63" s="32">
        <v>9</v>
      </c>
      <c r="D63" s="32">
        <v>8</v>
      </c>
      <c r="E63" s="34" t="s">
        <v>46</v>
      </c>
      <c r="F63" s="2" t="s">
        <v>9</v>
      </c>
      <c r="G63" s="46"/>
      <c r="H63" s="33"/>
      <c r="I63" s="71">
        <f t="shared" si="4"/>
        <v>0</v>
      </c>
    </row>
    <row r="64" spans="1:9" s="35" customFormat="1" ht="14" customHeight="1" x14ac:dyDescent="0.25">
      <c r="A64" s="32">
        <v>8</v>
      </c>
      <c r="B64" s="32">
        <v>2</v>
      </c>
      <c r="C64" s="32">
        <v>9</v>
      </c>
      <c r="D64" s="32">
        <v>9</v>
      </c>
      <c r="E64" s="34" t="s">
        <v>25</v>
      </c>
      <c r="F64" s="2" t="s">
        <v>7</v>
      </c>
      <c r="G64" s="46"/>
      <c r="H64" s="33"/>
      <c r="I64" s="71">
        <f t="shared" si="4"/>
        <v>0</v>
      </c>
    </row>
    <row r="65" spans="1:9" s="35" customFormat="1" x14ac:dyDescent="0.25">
      <c r="A65" s="32">
        <v>8</v>
      </c>
      <c r="B65" s="32">
        <v>2</v>
      </c>
      <c r="C65" s="32">
        <v>9</v>
      </c>
      <c r="D65" s="32">
        <v>10</v>
      </c>
      <c r="E65" s="34" t="s">
        <v>26</v>
      </c>
      <c r="F65" s="2" t="s">
        <v>9</v>
      </c>
      <c r="G65" s="46"/>
      <c r="H65" s="33"/>
      <c r="I65" s="71">
        <f t="shared" si="4"/>
        <v>0</v>
      </c>
    </row>
    <row r="66" spans="1:9" s="3" customFormat="1" x14ac:dyDescent="0.25">
      <c r="A66" s="11" t="s">
        <v>10</v>
      </c>
      <c r="B66" s="11"/>
      <c r="C66" s="11"/>
      <c r="D66" s="11"/>
      <c r="E66" s="15" t="s">
        <v>135</v>
      </c>
      <c r="F66" s="11"/>
      <c r="G66" s="47"/>
      <c r="H66" s="20"/>
      <c r="I66" s="40">
        <f>I55+I42+I38+I31+I27+I24+I20+I17+I9</f>
        <v>0</v>
      </c>
    </row>
    <row r="67" spans="1:9" x14ac:dyDescent="0.25">
      <c r="A67" s="5" t="s">
        <v>10</v>
      </c>
      <c r="B67" s="5"/>
      <c r="C67" s="5"/>
      <c r="D67" s="5"/>
      <c r="E67" s="16" t="s">
        <v>11</v>
      </c>
      <c r="F67" s="5"/>
      <c r="G67" s="51"/>
      <c r="H67" s="21"/>
      <c r="I67" s="42">
        <f>I66*0.2</f>
        <v>0</v>
      </c>
    </row>
    <row r="68" spans="1:9" s="4" customFormat="1" x14ac:dyDescent="0.25">
      <c r="A68" s="11" t="s">
        <v>10</v>
      </c>
      <c r="B68" s="11"/>
      <c r="C68" s="11"/>
      <c r="D68" s="11"/>
      <c r="E68" s="15" t="s">
        <v>136</v>
      </c>
      <c r="F68" s="11"/>
      <c r="G68" s="47"/>
      <c r="H68" s="20"/>
      <c r="I68" s="40">
        <f>I66+I67</f>
        <v>0</v>
      </c>
    </row>
    <row r="69" spans="1:9" s="6" customFormat="1" x14ac:dyDescent="0.25">
      <c r="A69" s="7"/>
      <c r="B69" s="7"/>
      <c r="C69" s="7"/>
      <c r="D69" s="7"/>
      <c r="E69" s="13"/>
      <c r="F69" s="7"/>
      <c r="G69" s="52"/>
      <c r="H69" s="7"/>
      <c r="I69" s="43"/>
    </row>
    <row r="70" spans="1:9" s="4" customFormat="1" x14ac:dyDescent="0.25">
      <c r="A70" s="2"/>
      <c r="B70" s="2"/>
      <c r="C70" s="2"/>
      <c r="D70" s="2"/>
      <c r="E70" s="12"/>
      <c r="F70" s="2"/>
      <c r="G70" s="46"/>
      <c r="H70" s="19"/>
      <c r="I70" s="39"/>
    </row>
  </sheetData>
  <mergeCells count="3">
    <mergeCell ref="A1:D3"/>
    <mergeCell ref="G1:H1"/>
    <mergeCell ref="A5:D5"/>
  </mergeCells>
  <printOptions horizontalCentered="1"/>
  <pageMargins left="0.23622047244094491" right="0.23622047244094491" top="0.35433070866141736" bottom="0.51181102362204722" header="0.31496062992125984" footer="0.31496062992125984"/>
  <pageSetup paperSize="9" scale="66" fitToHeight="0" orientation="portrait" horizontalDpi="300" verticalDpi="300" r:id="rId1"/>
  <headerFooter>
    <oddFooter>&amp;L&amp;8&amp;F&amp;R&amp;8&amp;P /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16108C-9CE3-441A-A601-0123E73B5877}">
  <dimension ref="A1:J83"/>
  <sheetViews>
    <sheetView view="pageBreakPreview" zoomScale="110" zoomScaleNormal="100" zoomScaleSheetLayoutView="110" workbookViewId="0">
      <selection activeCell="G3" sqref="G3:H3"/>
    </sheetView>
  </sheetViews>
  <sheetFormatPr baseColWidth="10" defaultColWidth="9" defaultRowHeight="12.5" x14ac:dyDescent="0.25"/>
  <cols>
    <col min="1" max="2" width="2.08203125" style="7" customWidth="1"/>
    <col min="3" max="3" width="2.58203125" style="7" bestFit="1" customWidth="1"/>
    <col min="4" max="4" width="2.58203125" style="7" customWidth="1"/>
    <col min="5" max="5" width="65.33203125" style="13" customWidth="1"/>
    <col min="6" max="6" width="6.08203125" style="7" customWidth="1"/>
    <col min="7" max="7" width="12.1640625" style="52" customWidth="1"/>
    <col min="8" max="8" width="10.08203125" style="7" bestFit="1" customWidth="1"/>
    <col min="9" max="9" width="10" style="43" bestFit="1" customWidth="1"/>
    <col min="10" max="10" width="9" style="1"/>
    <col min="11" max="11" width="11.58203125" style="1" customWidth="1"/>
    <col min="12" max="16384" width="9" style="1"/>
  </cols>
  <sheetData>
    <row r="1" spans="1:9" ht="14.25" customHeight="1" x14ac:dyDescent="0.25">
      <c r="A1" s="89"/>
      <c r="B1" s="89"/>
      <c r="C1" s="89"/>
      <c r="D1" s="89"/>
      <c r="E1" s="14" t="s">
        <v>61</v>
      </c>
      <c r="F1" s="8"/>
      <c r="G1" s="90"/>
      <c r="H1" s="90"/>
      <c r="I1" s="38"/>
    </row>
    <row r="2" spans="1:9" ht="14.25" customHeight="1" x14ac:dyDescent="0.25">
      <c r="A2" s="89"/>
      <c r="B2" s="89"/>
      <c r="C2" s="89"/>
      <c r="D2" s="89"/>
      <c r="E2" s="14" t="s">
        <v>62</v>
      </c>
      <c r="F2" s="9"/>
      <c r="G2" s="44" t="s">
        <v>0</v>
      </c>
      <c r="H2" s="9" t="s">
        <v>13</v>
      </c>
      <c r="I2" s="38"/>
    </row>
    <row r="3" spans="1:9" x14ac:dyDescent="0.25">
      <c r="A3" s="89"/>
      <c r="B3" s="89"/>
      <c r="C3" s="89"/>
      <c r="D3" s="89"/>
      <c r="E3" s="14" t="s">
        <v>63</v>
      </c>
      <c r="F3" s="10"/>
      <c r="G3" s="45" t="s">
        <v>143</v>
      </c>
      <c r="H3" s="17">
        <v>46184</v>
      </c>
      <c r="I3" s="38"/>
    </row>
    <row r="4" spans="1:9" ht="13.25" x14ac:dyDescent="0.25">
      <c r="A4" s="2"/>
      <c r="B4" s="2"/>
      <c r="C4" s="2"/>
      <c r="D4" s="2"/>
      <c r="E4" s="12"/>
      <c r="F4" s="2"/>
      <c r="G4" s="46"/>
      <c r="H4" s="2"/>
      <c r="I4" s="39"/>
    </row>
    <row r="5" spans="1:9" s="88" customFormat="1" ht="23" customHeight="1" x14ac:dyDescent="0.25">
      <c r="A5" s="91" t="s">
        <v>1</v>
      </c>
      <c r="B5" s="91"/>
      <c r="C5" s="91"/>
      <c r="D5" s="91"/>
      <c r="E5" s="85" t="s">
        <v>2</v>
      </c>
      <c r="F5" s="84" t="s">
        <v>3</v>
      </c>
      <c r="G5" s="86" t="s">
        <v>132</v>
      </c>
      <c r="H5" s="84" t="s">
        <v>4</v>
      </c>
      <c r="I5" s="87" t="s">
        <v>5</v>
      </c>
    </row>
    <row r="6" spans="1:9" ht="13.25" x14ac:dyDescent="0.25">
      <c r="A6" s="2"/>
      <c r="B6" s="2"/>
      <c r="C6" s="2"/>
      <c r="D6" s="2"/>
      <c r="E6" s="12"/>
      <c r="F6" s="2"/>
      <c r="G6" s="46"/>
      <c r="H6" s="18"/>
      <c r="I6" s="39"/>
    </row>
    <row r="7" spans="1:9" s="4" customFormat="1" x14ac:dyDescent="0.25">
      <c r="A7" s="22">
        <v>8</v>
      </c>
      <c r="B7" s="22"/>
      <c r="C7" s="22"/>
      <c r="D7" s="22"/>
      <c r="E7" s="23" t="s">
        <v>6</v>
      </c>
      <c r="F7" s="22"/>
      <c r="G7" s="48"/>
      <c r="H7" s="24"/>
      <c r="I7" s="36"/>
    </row>
    <row r="8" spans="1:9" s="28" customFormat="1" ht="13.5" customHeight="1" x14ac:dyDescent="0.25">
      <c r="A8" s="25">
        <v>8</v>
      </c>
      <c r="B8" s="25">
        <v>3</v>
      </c>
      <c r="C8" s="25"/>
      <c r="D8" s="25"/>
      <c r="E8" s="26" t="s">
        <v>93</v>
      </c>
      <c r="F8" s="25"/>
      <c r="G8" s="50"/>
      <c r="H8" s="27"/>
      <c r="I8" s="37"/>
    </row>
    <row r="9" spans="1:9" s="58" customFormat="1" x14ac:dyDescent="0.25">
      <c r="A9" s="54">
        <v>8</v>
      </c>
      <c r="B9" s="54">
        <v>3</v>
      </c>
      <c r="C9" s="54">
        <v>1</v>
      </c>
      <c r="D9" s="55"/>
      <c r="E9" s="59" t="s">
        <v>64</v>
      </c>
      <c r="F9" s="54"/>
      <c r="G9" s="56"/>
      <c r="H9" s="57"/>
      <c r="I9" s="64">
        <f>SUM(I10:I16)</f>
        <v>0</v>
      </c>
    </row>
    <row r="10" spans="1:9" s="70" customFormat="1" ht="12" customHeight="1" x14ac:dyDescent="0.25">
      <c r="A10" s="32">
        <v>8</v>
      </c>
      <c r="B10" s="32">
        <v>3</v>
      </c>
      <c r="C10" s="32">
        <v>1</v>
      </c>
      <c r="D10" s="32">
        <v>1</v>
      </c>
      <c r="E10" s="34" t="s">
        <v>65</v>
      </c>
      <c r="F10" s="32" t="s">
        <v>66</v>
      </c>
      <c r="G10" s="71"/>
      <c r="H10" s="71"/>
      <c r="I10" s="71">
        <f>G10*H10</f>
        <v>0</v>
      </c>
    </row>
    <row r="11" spans="1:9" s="70" customFormat="1" ht="12" customHeight="1" x14ac:dyDescent="0.25">
      <c r="A11" s="32">
        <v>8</v>
      </c>
      <c r="B11" s="32">
        <v>3</v>
      </c>
      <c r="C11" s="32">
        <v>1</v>
      </c>
      <c r="D11" s="32">
        <v>2</v>
      </c>
      <c r="E11" s="34" t="s">
        <v>67</v>
      </c>
      <c r="F11" s="32" t="s">
        <v>66</v>
      </c>
      <c r="G11" s="71"/>
      <c r="H11" s="71"/>
      <c r="I11" s="71">
        <f t="shared" ref="I11:I25" si="0">G11*H11</f>
        <v>0</v>
      </c>
    </row>
    <row r="12" spans="1:9" s="70" customFormat="1" ht="12" customHeight="1" x14ac:dyDescent="0.25">
      <c r="A12" s="32">
        <v>8</v>
      </c>
      <c r="B12" s="32">
        <v>3</v>
      </c>
      <c r="C12" s="32">
        <v>1</v>
      </c>
      <c r="D12" s="32">
        <v>3</v>
      </c>
      <c r="E12" s="34" t="s">
        <v>95</v>
      </c>
      <c r="F12" s="32" t="s">
        <v>66</v>
      </c>
      <c r="G12" s="71"/>
      <c r="H12" s="71"/>
      <c r="I12" s="71">
        <f t="shared" si="0"/>
        <v>0</v>
      </c>
    </row>
    <row r="13" spans="1:9" s="70" customFormat="1" ht="12" customHeight="1" x14ac:dyDescent="0.25">
      <c r="A13" s="32">
        <v>8</v>
      </c>
      <c r="B13" s="32">
        <v>3</v>
      </c>
      <c r="C13" s="32">
        <v>1</v>
      </c>
      <c r="D13" s="32">
        <v>4</v>
      </c>
      <c r="E13" s="34" t="s">
        <v>96</v>
      </c>
      <c r="F13" s="32" t="s">
        <v>66</v>
      </c>
      <c r="G13" s="71"/>
      <c r="H13" s="71"/>
      <c r="I13" s="71">
        <f t="shared" si="0"/>
        <v>0</v>
      </c>
    </row>
    <row r="14" spans="1:9" s="70" customFormat="1" ht="15.65" customHeight="1" x14ac:dyDescent="0.25">
      <c r="A14" s="32">
        <v>8</v>
      </c>
      <c r="B14" s="32">
        <v>3</v>
      </c>
      <c r="C14" s="32">
        <v>1</v>
      </c>
      <c r="D14" s="32">
        <v>5</v>
      </c>
      <c r="E14" s="34" t="s">
        <v>98</v>
      </c>
      <c r="F14" s="32" t="s">
        <v>66</v>
      </c>
      <c r="G14" s="71"/>
      <c r="H14" s="71"/>
      <c r="I14" s="71">
        <f t="shared" si="0"/>
        <v>0</v>
      </c>
    </row>
    <row r="15" spans="1:9" s="70" customFormat="1" ht="12.65" customHeight="1" x14ac:dyDescent="0.25">
      <c r="A15" s="32">
        <v>8</v>
      </c>
      <c r="B15" s="32">
        <v>3</v>
      </c>
      <c r="C15" s="32">
        <v>1</v>
      </c>
      <c r="D15" s="32">
        <v>6</v>
      </c>
      <c r="E15" s="74" t="s">
        <v>99</v>
      </c>
      <c r="F15" s="79" t="s">
        <v>83</v>
      </c>
      <c r="G15" s="81"/>
      <c r="H15" s="80"/>
      <c r="I15" s="71">
        <f t="shared" si="0"/>
        <v>0</v>
      </c>
    </row>
    <row r="16" spans="1:9" s="70" customFormat="1" ht="11.5" customHeight="1" x14ac:dyDescent="0.25">
      <c r="A16" s="32">
        <v>8</v>
      </c>
      <c r="B16" s="32">
        <v>3</v>
      </c>
      <c r="C16" s="32">
        <v>1</v>
      </c>
      <c r="D16" s="32">
        <v>7</v>
      </c>
      <c r="E16" s="74" t="s">
        <v>100</v>
      </c>
      <c r="F16" s="79" t="s">
        <v>83</v>
      </c>
      <c r="G16" s="81"/>
      <c r="H16" s="80"/>
      <c r="I16" s="71">
        <f t="shared" si="0"/>
        <v>0</v>
      </c>
    </row>
    <row r="17" spans="1:10" s="58" customFormat="1" x14ac:dyDescent="0.25">
      <c r="A17" s="54">
        <v>8</v>
      </c>
      <c r="B17" s="54">
        <v>3</v>
      </c>
      <c r="C17" s="54">
        <v>2</v>
      </c>
      <c r="D17" s="55"/>
      <c r="E17" s="59" t="s">
        <v>68</v>
      </c>
      <c r="F17" s="54"/>
      <c r="G17" s="56"/>
      <c r="H17" s="57"/>
      <c r="I17" s="64">
        <f>SUM(I18:I19)</f>
        <v>0</v>
      </c>
    </row>
    <row r="18" spans="1:10" s="70" customFormat="1" ht="12" customHeight="1" x14ac:dyDescent="0.25">
      <c r="A18" s="32">
        <v>8</v>
      </c>
      <c r="B18" s="32">
        <v>3</v>
      </c>
      <c r="C18" s="32">
        <v>2</v>
      </c>
      <c r="D18" s="32">
        <v>1</v>
      </c>
      <c r="E18" s="34" t="s">
        <v>101</v>
      </c>
      <c r="F18" s="32" t="s">
        <v>66</v>
      </c>
      <c r="G18" s="71"/>
      <c r="H18" s="71"/>
      <c r="I18" s="71">
        <f t="shared" si="0"/>
        <v>0</v>
      </c>
    </row>
    <row r="19" spans="1:10" s="70" customFormat="1" ht="12" customHeight="1" x14ac:dyDescent="0.25">
      <c r="A19" s="32">
        <v>8</v>
      </c>
      <c r="B19" s="32">
        <v>3</v>
      </c>
      <c r="C19" s="32">
        <v>2</v>
      </c>
      <c r="D19" s="32">
        <v>2</v>
      </c>
      <c r="E19" s="34" t="s">
        <v>108</v>
      </c>
      <c r="F19" s="32" t="s">
        <v>66</v>
      </c>
      <c r="G19" s="71"/>
      <c r="H19" s="71"/>
      <c r="I19" s="71">
        <f t="shared" si="0"/>
        <v>0</v>
      </c>
    </row>
    <row r="20" spans="1:10" s="58" customFormat="1" x14ac:dyDescent="0.25">
      <c r="A20" s="54">
        <v>8</v>
      </c>
      <c r="B20" s="54">
        <v>3</v>
      </c>
      <c r="C20" s="54">
        <v>3</v>
      </c>
      <c r="D20" s="55"/>
      <c r="E20" s="59" t="s">
        <v>70</v>
      </c>
      <c r="F20" s="54"/>
      <c r="G20" s="56"/>
      <c r="H20" s="57"/>
      <c r="I20" s="64">
        <f>SUM(I21:I22)</f>
        <v>0</v>
      </c>
    </row>
    <row r="21" spans="1:10" x14ac:dyDescent="0.25">
      <c r="A21" s="2">
        <v>8</v>
      </c>
      <c r="B21" s="2">
        <v>3</v>
      </c>
      <c r="C21" s="2">
        <v>3</v>
      </c>
      <c r="D21" s="32">
        <v>1</v>
      </c>
      <c r="E21" s="12" t="s">
        <v>112</v>
      </c>
      <c r="F21" s="2" t="s">
        <v>7</v>
      </c>
      <c r="G21" s="72"/>
      <c r="H21" s="72"/>
      <c r="I21" s="71">
        <f t="shared" si="0"/>
        <v>0</v>
      </c>
      <c r="J21" s="60"/>
    </row>
    <row r="22" spans="1:10" s="35" customFormat="1" x14ac:dyDescent="0.25">
      <c r="A22" s="32">
        <v>8</v>
      </c>
      <c r="B22" s="32">
        <v>3</v>
      </c>
      <c r="C22" s="32">
        <v>3</v>
      </c>
      <c r="D22" s="32">
        <v>2</v>
      </c>
      <c r="E22" s="34" t="s">
        <v>113</v>
      </c>
      <c r="F22" s="32" t="s">
        <v>7</v>
      </c>
      <c r="G22" s="71"/>
      <c r="H22" s="71"/>
      <c r="I22" s="71">
        <f t="shared" si="0"/>
        <v>0</v>
      </c>
      <c r="J22" s="73"/>
    </row>
    <row r="23" spans="1:10" s="58" customFormat="1" x14ac:dyDescent="0.25">
      <c r="A23" s="54">
        <v>8</v>
      </c>
      <c r="B23" s="54">
        <v>3</v>
      </c>
      <c r="C23" s="54">
        <v>4</v>
      </c>
      <c r="D23" s="55"/>
      <c r="E23" s="59" t="s">
        <v>74</v>
      </c>
      <c r="F23" s="54"/>
      <c r="G23" s="56"/>
      <c r="H23" s="57"/>
      <c r="I23" s="64">
        <f>SUM(I24:I25)</f>
        <v>0</v>
      </c>
    </row>
    <row r="24" spans="1:10" x14ac:dyDescent="0.25">
      <c r="A24" s="2">
        <v>8</v>
      </c>
      <c r="B24" s="2">
        <v>3</v>
      </c>
      <c r="C24" s="2">
        <v>4</v>
      </c>
      <c r="D24" s="32">
        <v>1</v>
      </c>
      <c r="E24" s="12" t="s">
        <v>75</v>
      </c>
      <c r="F24" s="2" t="s">
        <v>7</v>
      </c>
      <c r="G24" s="72"/>
      <c r="H24" s="72"/>
      <c r="I24" s="71">
        <f t="shared" si="0"/>
        <v>0</v>
      </c>
    </row>
    <row r="25" spans="1:10" x14ac:dyDescent="0.25">
      <c r="A25" s="2">
        <v>8</v>
      </c>
      <c r="B25" s="2">
        <v>3</v>
      </c>
      <c r="C25" s="2">
        <v>4</v>
      </c>
      <c r="D25" s="32">
        <v>2</v>
      </c>
      <c r="E25" s="12" t="s">
        <v>119</v>
      </c>
      <c r="F25" s="2" t="s">
        <v>7</v>
      </c>
      <c r="G25" s="72"/>
      <c r="H25" s="72"/>
      <c r="I25" s="71">
        <f t="shared" si="0"/>
        <v>0</v>
      </c>
    </row>
    <row r="26" spans="1:10" s="58" customFormat="1" x14ac:dyDescent="0.25">
      <c r="A26" s="54">
        <v>8</v>
      </c>
      <c r="B26" s="54">
        <v>3</v>
      </c>
      <c r="C26" s="54">
        <v>5</v>
      </c>
      <c r="D26" s="55"/>
      <c r="E26" s="59" t="s">
        <v>76</v>
      </c>
      <c r="F26" s="54"/>
      <c r="G26" s="56"/>
      <c r="H26" s="57"/>
      <c r="I26" s="64">
        <f>SUM(I27:I28)</f>
        <v>0</v>
      </c>
    </row>
    <row r="27" spans="1:10" ht="14.25" customHeight="1" x14ac:dyDescent="0.25">
      <c r="A27" s="2">
        <v>8</v>
      </c>
      <c r="B27" s="2">
        <v>3</v>
      </c>
      <c r="C27" s="2">
        <v>5</v>
      </c>
      <c r="D27" s="2">
        <v>1</v>
      </c>
      <c r="E27" s="12" t="s">
        <v>110</v>
      </c>
      <c r="F27" s="2" t="s">
        <v>69</v>
      </c>
      <c r="G27" s="72"/>
      <c r="H27" s="72"/>
      <c r="I27" s="71">
        <f t="shared" ref="I27:I28" si="1">G27*H27</f>
        <v>0</v>
      </c>
    </row>
    <row r="28" spans="1:10" ht="13.5" customHeight="1" x14ac:dyDescent="0.25">
      <c r="A28" s="2">
        <v>8</v>
      </c>
      <c r="B28" s="2">
        <v>3</v>
      </c>
      <c r="C28" s="2">
        <v>5</v>
      </c>
      <c r="D28" s="2">
        <v>2</v>
      </c>
      <c r="E28" s="12" t="s">
        <v>126</v>
      </c>
      <c r="F28" s="2" t="s">
        <v>69</v>
      </c>
      <c r="G28" s="72"/>
      <c r="H28" s="72"/>
      <c r="I28" s="71">
        <f t="shared" si="1"/>
        <v>0</v>
      </c>
    </row>
    <row r="29" spans="1:10" s="58" customFormat="1" x14ac:dyDescent="0.25">
      <c r="A29" s="54">
        <v>8</v>
      </c>
      <c r="B29" s="54">
        <v>3</v>
      </c>
      <c r="C29" s="54">
        <v>6</v>
      </c>
      <c r="D29" s="55"/>
      <c r="E29" s="59" t="s">
        <v>79</v>
      </c>
      <c r="F29" s="54"/>
      <c r="G29" s="56"/>
      <c r="H29" s="57"/>
      <c r="I29" s="64">
        <f>SUM(I30:I34)</f>
        <v>0</v>
      </c>
    </row>
    <row r="30" spans="1:10" ht="13.5" customHeight="1" x14ac:dyDescent="0.25">
      <c r="A30" s="2">
        <v>8</v>
      </c>
      <c r="B30" s="2">
        <v>3</v>
      </c>
      <c r="C30" s="2">
        <v>6</v>
      </c>
      <c r="D30" s="2">
        <v>1</v>
      </c>
      <c r="E30" s="12" t="s">
        <v>80</v>
      </c>
      <c r="F30" s="32" t="s">
        <v>7</v>
      </c>
      <c r="G30" s="72"/>
      <c r="H30" s="78"/>
      <c r="I30" s="71">
        <f t="shared" ref="I30:I34" si="2">G30*H30</f>
        <v>0</v>
      </c>
    </row>
    <row r="31" spans="1:10" ht="13.5" customHeight="1" x14ac:dyDescent="0.25">
      <c r="A31" s="2">
        <v>8</v>
      </c>
      <c r="B31" s="2">
        <v>3</v>
      </c>
      <c r="C31" s="2">
        <v>6</v>
      </c>
      <c r="D31" s="2">
        <v>2</v>
      </c>
      <c r="E31" s="12" t="s">
        <v>81</v>
      </c>
      <c r="F31" s="32" t="s">
        <v>7</v>
      </c>
      <c r="G31" s="72"/>
      <c r="H31" s="78"/>
      <c r="I31" s="71">
        <f t="shared" si="2"/>
        <v>0</v>
      </c>
    </row>
    <row r="32" spans="1:10" ht="13.5" customHeight="1" x14ac:dyDescent="0.25">
      <c r="A32" s="2">
        <v>8</v>
      </c>
      <c r="B32" s="2">
        <v>3</v>
      </c>
      <c r="C32" s="2">
        <v>6</v>
      </c>
      <c r="D32" s="2">
        <v>3</v>
      </c>
      <c r="E32" s="12" t="s">
        <v>82</v>
      </c>
      <c r="F32" s="32" t="s">
        <v>83</v>
      </c>
      <c r="G32" s="72"/>
      <c r="H32" s="78"/>
      <c r="I32" s="71">
        <f t="shared" si="2"/>
        <v>0</v>
      </c>
    </row>
    <row r="33" spans="1:9" ht="13.5" customHeight="1" x14ac:dyDescent="0.25">
      <c r="A33" s="2">
        <v>8</v>
      </c>
      <c r="B33" s="2">
        <v>3</v>
      </c>
      <c r="C33" s="2">
        <v>6</v>
      </c>
      <c r="D33" s="2">
        <v>4</v>
      </c>
      <c r="E33" s="12" t="s">
        <v>105</v>
      </c>
      <c r="F33" s="32" t="s">
        <v>69</v>
      </c>
      <c r="G33" s="72"/>
      <c r="H33" s="78"/>
      <c r="I33" s="71">
        <f t="shared" si="2"/>
        <v>0</v>
      </c>
    </row>
    <row r="34" spans="1:9" ht="13.5" customHeight="1" x14ac:dyDescent="0.25">
      <c r="A34" s="2">
        <v>8</v>
      </c>
      <c r="B34" s="2">
        <v>3</v>
      </c>
      <c r="C34" s="2">
        <v>6</v>
      </c>
      <c r="D34" s="2">
        <v>5</v>
      </c>
      <c r="E34" s="12" t="s">
        <v>120</v>
      </c>
      <c r="F34" s="32" t="s">
        <v>7</v>
      </c>
      <c r="G34" s="72"/>
      <c r="H34" s="78"/>
      <c r="I34" s="71">
        <f t="shared" si="2"/>
        <v>0</v>
      </c>
    </row>
    <row r="35" spans="1:9" s="58" customFormat="1" x14ac:dyDescent="0.25">
      <c r="A35" s="54">
        <v>8</v>
      </c>
      <c r="B35" s="54">
        <v>3</v>
      </c>
      <c r="C35" s="54">
        <v>7</v>
      </c>
      <c r="D35" s="55"/>
      <c r="E35" s="59" t="s">
        <v>84</v>
      </c>
      <c r="F35" s="54"/>
      <c r="G35" s="56"/>
      <c r="H35" s="57"/>
      <c r="I35" s="64">
        <f>SUM(I36:I38)</f>
        <v>0</v>
      </c>
    </row>
    <row r="36" spans="1:9" ht="13.5" customHeight="1" x14ac:dyDescent="0.25">
      <c r="A36" s="2">
        <v>8</v>
      </c>
      <c r="B36" s="2">
        <v>3</v>
      </c>
      <c r="C36" s="2">
        <v>7</v>
      </c>
      <c r="D36" s="32">
        <v>1</v>
      </c>
      <c r="E36" s="12" t="s">
        <v>85</v>
      </c>
      <c r="F36" s="32" t="s">
        <v>7</v>
      </c>
      <c r="G36" s="72"/>
      <c r="H36" s="78"/>
      <c r="I36" s="71">
        <f t="shared" ref="I36:I64" si="3">G36*H36</f>
        <v>0</v>
      </c>
    </row>
    <row r="37" spans="1:9" ht="13.5" customHeight="1" x14ac:dyDescent="0.25">
      <c r="A37" s="2">
        <v>8</v>
      </c>
      <c r="B37" s="2">
        <v>3</v>
      </c>
      <c r="C37" s="2">
        <v>7</v>
      </c>
      <c r="D37" s="32">
        <v>2</v>
      </c>
      <c r="E37" s="12" t="s">
        <v>86</v>
      </c>
      <c r="F37" s="32" t="s">
        <v>69</v>
      </c>
      <c r="G37" s="72"/>
      <c r="H37" s="78"/>
      <c r="I37" s="71">
        <f t="shared" si="3"/>
        <v>0</v>
      </c>
    </row>
    <row r="38" spans="1:9" ht="13.5" customHeight="1" x14ac:dyDescent="0.25">
      <c r="A38" s="2">
        <v>8</v>
      </c>
      <c r="B38" s="2">
        <v>3</v>
      </c>
      <c r="C38" s="2">
        <v>7</v>
      </c>
      <c r="D38" s="32">
        <v>3</v>
      </c>
      <c r="E38" s="12" t="s">
        <v>87</v>
      </c>
      <c r="F38" s="32" t="s">
        <v>66</v>
      </c>
      <c r="G38" s="72"/>
      <c r="H38" s="78"/>
      <c r="I38" s="71">
        <f t="shared" si="3"/>
        <v>0</v>
      </c>
    </row>
    <row r="39" spans="1:9" s="62" customFormat="1" x14ac:dyDescent="0.25">
      <c r="A39" s="61">
        <v>8</v>
      </c>
      <c r="B39" s="61">
        <v>3</v>
      </c>
      <c r="C39" s="61">
        <v>8</v>
      </c>
      <c r="D39" s="61"/>
      <c r="E39" s="63" t="s">
        <v>127</v>
      </c>
      <c r="F39" s="54"/>
      <c r="G39" s="56"/>
      <c r="H39" s="57"/>
      <c r="I39" s="64">
        <f>SUM(I40:I42)</f>
        <v>0</v>
      </c>
    </row>
    <row r="40" spans="1:9" s="35" customFormat="1" ht="23.5" customHeight="1" x14ac:dyDescent="0.25">
      <c r="A40" s="32">
        <v>8</v>
      </c>
      <c r="B40" s="32">
        <v>3</v>
      </c>
      <c r="C40" s="32">
        <v>8</v>
      </c>
      <c r="D40" s="32">
        <v>1</v>
      </c>
      <c r="E40" s="34" t="s">
        <v>27</v>
      </c>
      <c r="F40" s="2" t="s">
        <v>66</v>
      </c>
      <c r="G40" s="46"/>
      <c r="H40" s="33"/>
      <c r="I40" s="71">
        <f t="shared" si="3"/>
        <v>0</v>
      </c>
    </row>
    <row r="41" spans="1:9" s="35" customFormat="1" x14ac:dyDescent="0.25">
      <c r="A41" s="32">
        <v>8</v>
      </c>
      <c r="B41" s="32">
        <v>3</v>
      </c>
      <c r="C41" s="32">
        <v>8</v>
      </c>
      <c r="D41" s="32">
        <v>2</v>
      </c>
      <c r="E41" s="34" t="s">
        <v>131</v>
      </c>
      <c r="F41" s="2" t="s">
        <v>9</v>
      </c>
      <c r="G41" s="46"/>
      <c r="H41" s="33"/>
      <c r="I41" s="71">
        <f t="shared" si="3"/>
        <v>0</v>
      </c>
    </row>
    <row r="42" spans="1:9" s="35" customFormat="1" x14ac:dyDescent="0.25">
      <c r="A42" s="32">
        <v>8</v>
      </c>
      <c r="B42" s="32">
        <v>3</v>
      </c>
      <c r="C42" s="32">
        <v>8</v>
      </c>
      <c r="D42" s="32">
        <v>3</v>
      </c>
      <c r="E42" s="34" t="s">
        <v>130</v>
      </c>
      <c r="F42" s="2" t="s">
        <v>9</v>
      </c>
      <c r="G42" s="46"/>
      <c r="H42" s="33"/>
      <c r="I42" s="71">
        <f t="shared" si="3"/>
        <v>0</v>
      </c>
    </row>
    <row r="43" spans="1:9" s="67" customFormat="1" x14ac:dyDescent="0.25">
      <c r="A43" s="65">
        <v>8</v>
      </c>
      <c r="B43" s="65">
        <v>3</v>
      </c>
      <c r="C43" s="65">
        <v>9</v>
      </c>
      <c r="D43" s="65"/>
      <c r="E43" s="63" t="s">
        <v>90</v>
      </c>
      <c r="F43" s="66"/>
      <c r="G43" s="68"/>
      <c r="H43" s="69"/>
      <c r="I43" s="64">
        <f>SUM(I44:I53)</f>
        <v>0</v>
      </c>
    </row>
    <row r="44" spans="1:9" s="35" customFormat="1" x14ac:dyDescent="0.25">
      <c r="A44" s="32">
        <v>8</v>
      </c>
      <c r="B44" s="32">
        <v>3</v>
      </c>
      <c r="C44" s="32">
        <v>9</v>
      </c>
      <c r="D44" s="32">
        <v>1</v>
      </c>
      <c r="E44" s="34" t="s">
        <v>42</v>
      </c>
      <c r="F44" s="2" t="s">
        <v>8</v>
      </c>
      <c r="G44" s="46"/>
      <c r="H44" s="33"/>
      <c r="I44" s="71">
        <f t="shared" si="3"/>
        <v>0</v>
      </c>
    </row>
    <row r="45" spans="1:9" s="35" customFormat="1" x14ac:dyDescent="0.25">
      <c r="A45" s="32">
        <v>8</v>
      </c>
      <c r="B45" s="32">
        <v>3</v>
      </c>
      <c r="C45" s="32">
        <v>9</v>
      </c>
      <c r="D45" s="32">
        <v>2</v>
      </c>
      <c r="E45" s="34" t="s">
        <v>22</v>
      </c>
      <c r="F45" s="2" t="s">
        <v>7</v>
      </c>
      <c r="G45" s="46"/>
      <c r="H45" s="33"/>
      <c r="I45" s="71">
        <f t="shared" si="3"/>
        <v>0</v>
      </c>
    </row>
    <row r="46" spans="1:9" s="35" customFormat="1" x14ac:dyDescent="0.25">
      <c r="A46" s="32">
        <v>8</v>
      </c>
      <c r="B46" s="32">
        <v>3</v>
      </c>
      <c r="C46" s="32">
        <v>9</v>
      </c>
      <c r="D46" s="32">
        <v>3</v>
      </c>
      <c r="E46" s="34" t="s">
        <v>43</v>
      </c>
      <c r="F46" s="2" t="s">
        <v>8</v>
      </c>
      <c r="G46" s="46"/>
      <c r="H46" s="33"/>
      <c r="I46" s="71">
        <f t="shared" si="3"/>
        <v>0</v>
      </c>
    </row>
    <row r="47" spans="1:9" s="35" customFormat="1" x14ac:dyDescent="0.25">
      <c r="A47" s="32">
        <v>8</v>
      </c>
      <c r="B47" s="32">
        <v>3</v>
      </c>
      <c r="C47" s="32">
        <v>9</v>
      </c>
      <c r="D47" s="32">
        <v>4</v>
      </c>
      <c r="E47" s="34" t="s">
        <v>44</v>
      </c>
      <c r="F47" s="2" t="s">
        <v>12</v>
      </c>
      <c r="G47" s="46"/>
      <c r="H47" s="33"/>
      <c r="I47" s="71">
        <f t="shared" si="3"/>
        <v>0</v>
      </c>
    </row>
    <row r="48" spans="1:9" s="35" customFormat="1" ht="14" customHeight="1" x14ac:dyDescent="0.25">
      <c r="A48" s="32">
        <v>8</v>
      </c>
      <c r="B48" s="32">
        <v>3</v>
      </c>
      <c r="C48" s="32">
        <v>9</v>
      </c>
      <c r="D48" s="32">
        <v>5</v>
      </c>
      <c r="E48" s="34" t="s">
        <v>45</v>
      </c>
      <c r="F48" s="2" t="s">
        <v>8</v>
      </c>
      <c r="G48" s="46"/>
      <c r="H48" s="33"/>
      <c r="I48" s="71">
        <f t="shared" si="3"/>
        <v>0</v>
      </c>
    </row>
    <row r="49" spans="1:9" s="35" customFormat="1" x14ac:dyDescent="0.25">
      <c r="A49" s="32">
        <v>8</v>
      </c>
      <c r="B49" s="32">
        <v>3</v>
      </c>
      <c r="C49" s="32">
        <v>9</v>
      </c>
      <c r="D49" s="32">
        <v>6</v>
      </c>
      <c r="E49" s="34" t="s">
        <v>23</v>
      </c>
      <c r="F49" s="2" t="s">
        <v>8</v>
      </c>
      <c r="G49" s="46"/>
      <c r="H49" s="33"/>
      <c r="I49" s="71">
        <f t="shared" si="3"/>
        <v>0</v>
      </c>
    </row>
    <row r="50" spans="1:9" s="35" customFormat="1" ht="14" customHeight="1" x14ac:dyDescent="0.25">
      <c r="A50" s="32">
        <v>8</v>
      </c>
      <c r="B50" s="32">
        <v>3</v>
      </c>
      <c r="C50" s="32">
        <v>9</v>
      </c>
      <c r="D50" s="32">
        <v>7</v>
      </c>
      <c r="E50" s="34" t="s">
        <v>24</v>
      </c>
      <c r="F50" s="2" t="s">
        <v>12</v>
      </c>
      <c r="G50" s="46"/>
      <c r="H50" s="33"/>
      <c r="I50" s="71">
        <f t="shared" si="3"/>
        <v>0</v>
      </c>
    </row>
    <row r="51" spans="1:9" s="35" customFormat="1" x14ac:dyDescent="0.25">
      <c r="A51" s="32">
        <v>8</v>
      </c>
      <c r="B51" s="32">
        <v>3</v>
      </c>
      <c r="C51" s="32">
        <v>9</v>
      </c>
      <c r="D51" s="32">
        <v>8</v>
      </c>
      <c r="E51" s="34" t="s">
        <v>46</v>
      </c>
      <c r="F51" s="2" t="s">
        <v>9</v>
      </c>
      <c r="G51" s="46"/>
      <c r="H51" s="33"/>
      <c r="I51" s="71">
        <f t="shared" si="3"/>
        <v>0</v>
      </c>
    </row>
    <row r="52" spans="1:9" s="35" customFormat="1" ht="14" customHeight="1" x14ac:dyDescent="0.25">
      <c r="A52" s="32">
        <v>8</v>
      </c>
      <c r="B52" s="32">
        <v>3</v>
      </c>
      <c r="C52" s="32">
        <v>9</v>
      </c>
      <c r="D52" s="32">
        <v>9</v>
      </c>
      <c r="E52" s="34" t="s">
        <v>25</v>
      </c>
      <c r="F52" s="2" t="s">
        <v>7</v>
      </c>
      <c r="G52" s="46"/>
      <c r="H52" s="33"/>
      <c r="I52" s="71">
        <f t="shared" si="3"/>
        <v>0</v>
      </c>
    </row>
    <row r="53" spans="1:9" s="35" customFormat="1" x14ac:dyDescent="0.25">
      <c r="A53" s="32">
        <v>8</v>
      </c>
      <c r="B53" s="32">
        <v>3</v>
      </c>
      <c r="C53" s="32">
        <v>9</v>
      </c>
      <c r="D53" s="32">
        <v>10</v>
      </c>
      <c r="E53" s="34" t="s">
        <v>26</v>
      </c>
      <c r="F53" s="2" t="s">
        <v>9</v>
      </c>
      <c r="G53" s="46"/>
      <c r="H53" s="33"/>
      <c r="I53" s="71">
        <f t="shared" si="3"/>
        <v>0</v>
      </c>
    </row>
    <row r="54" spans="1:9" s="67" customFormat="1" x14ac:dyDescent="0.25">
      <c r="A54" s="65">
        <v>8</v>
      </c>
      <c r="B54" s="65">
        <v>3</v>
      </c>
      <c r="C54" s="65">
        <v>10</v>
      </c>
      <c r="D54" s="65"/>
      <c r="E54" s="63" t="s">
        <v>28</v>
      </c>
      <c r="F54" s="66"/>
      <c r="G54" s="68"/>
      <c r="H54" s="69"/>
      <c r="I54" s="64">
        <f>SUM(I55:I64)</f>
        <v>0</v>
      </c>
    </row>
    <row r="55" spans="1:9" s="35" customFormat="1" x14ac:dyDescent="0.25">
      <c r="A55" s="32">
        <v>8</v>
      </c>
      <c r="B55" s="32">
        <v>3</v>
      </c>
      <c r="C55" s="32">
        <v>10</v>
      </c>
      <c r="D55" s="32">
        <v>1</v>
      </c>
      <c r="E55" s="34" t="s">
        <v>29</v>
      </c>
      <c r="F55" s="2" t="s">
        <v>8</v>
      </c>
      <c r="G55" s="46"/>
      <c r="H55" s="33"/>
      <c r="I55" s="71">
        <f t="shared" si="3"/>
        <v>0</v>
      </c>
    </row>
    <row r="56" spans="1:9" s="35" customFormat="1" x14ac:dyDescent="0.25">
      <c r="A56" s="32">
        <v>8</v>
      </c>
      <c r="B56" s="32">
        <v>3</v>
      </c>
      <c r="C56" s="32">
        <v>10</v>
      </c>
      <c r="D56" s="32">
        <v>2</v>
      </c>
      <c r="E56" s="34" t="s">
        <v>30</v>
      </c>
      <c r="F56" s="2" t="s">
        <v>7</v>
      </c>
      <c r="G56" s="46"/>
      <c r="H56" s="33"/>
      <c r="I56" s="71">
        <f t="shared" si="3"/>
        <v>0</v>
      </c>
    </row>
    <row r="57" spans="1:9" s="35" customFormat="1" x14ac:dyDescent="0.25">
      <c r="A57" s="32">
        <v>8</v>
      </c>
      <c r="B57" s="32">
        <v>3</v>
      </c>
      <c r="C57" s="32">
        <v>10</v>
      </c>
      <c r="D57" s="32">
        <v>3</v>
      </c>
      <c r="E57" s="34" t="s">
        <v>31</v>
      </c>
      <c r="F57" s="2" t="s">
        <v>8</v>
      </c>
      <c r="G57" s="46"/>
      <c r="H57" s="33"/>
      <c r="I57" s="71">
        <f t="shared" si="3"/>
        <v>0</v>
      </c>
    </row>
    <row r="58" spans="1:9" s="35" customFormat="1" ht="14" customHeight="1" x14ac:dyDescent="0.25">
      <c r="A58" s="32">
        <v>8</v>
      </c>
      <c r="B58" s="32">
        <v>3</v>
      </c>
      <c r="C58" s="32">
        <v>10</v>
      </c>
      <c r="D58" s="32">
        <v>4</v>
      </c>
      <c r="E58" s="34" t="s">
        <v>19</v>
      </c>
      <c r="F58" s="2" t="s">
        <v>12</v>
      </c>
      <c r="G58" s="46"/>
      <c r="H58" s="33"/>
      <c r="I58" s="71">
        <f t="shared" si="3"/>
        <v>0</v>
      </c>
    </row>
    <row r="59" spans="1:9" s="35" customFormat="1" ht="13.5" customHeight="1" x14ac:dyDescent="0.25">
      <c r="A59" s="32">
        <v>8</v>
      </c>
      <c r="B59" s="32">
        <v>3</v>
      </c>
      <c r="C59" s="32">
        <v>10</v>
      </c>
      <c r="D59" s="32">
        <v>5</v>
      </c>
      <c r="E59" s="34" t="s">
        <v>32</v>
      </c>
      <c r="F59" s="2" t="s">
        <v>8</v>
      </c>
      <c r="G59" s="46"/>
      <c r="H59" s="33"/>
      <c r="I59" s="71">
        <f t="shared" si="3"/>
        <v>0</v>
      </c>
    </row>
    <row r="60" spans="1:9" s="35" customFormat="1" x14ac:dyDescent="0.25">
      <c r="A60" s="32">
        <v>8</v>
      </c>
      <c r="B60" s="32">
        <v>3</v>
      </c>
      <c r="C60" s="32">
        <v>10</v>
      </c>
      <c r="D60" s="32">
        <v>6</v>
      </c>
      <c r="E60" s="34" t="s">
        <v>33</v>
      </c>
      <c r="F60" s="2" t="s">
        <v>12</v>
      </c>
      <c r="G60" s="53"/>
      <c r="H60" s="33"/>
      <c r="I60" s="71">
        <f t="shared" si="3"/>
        <v>0</v>
      </c>
    </row>
    <row r="61" spans="1:9" s="35" customFormat="1" x14ac:dyDescent="0.25">
      <c r="A61" s="32">
        <v>8</v>
      </c>
      <c r="B61" s="32">
        <v>3</v>
      </c>
      <c r="C61" s="32">
        <v>10</v>
      </c>
      <c r="D61" s="32">
        <v>7</v>
      </c>
      <c r="E61" s="34" t="s">
        <v>34</v>
      </c>
      <c r="F61" s="2" t="s">
        <v>9</v>
      </c>
      <c r="G61" s="53"/>
      <c r="H61" s="33"/>
      <c r="I61" s="71">
        <f t="shared" si="3"/>
        <v>0</v>
      </c>
    </row>
    <row r="62" spans="1:9" s="35" customFormat="1" x14ac:dyDescent="0.25">
      <c r="A62" s="32">
        <v>8</v>
      </c>
      <c r="B62" s="32">
        <v>3</v>
      </c>
      <c r="C62" s="32">
        <v>10</v>
      </c>
      <c r="D62" s="32">
        <v>8</v>
      </c>
      <c r="E62" s="34" t="s">
        <v>35</v>
      </c>
      <c r="F62" s="2" t="s">
        <v>7</v>
      </c>
      <c r="G62" s="53"/>
      <c r="H62" s="33"/>
      <c r="I62" s="71">
        <f t="shared" si="3"/>
        <v>0</v>
      </c>
    </row>
    <row r="63" spans="1:9" s="35" customFormat="1" x14ac:dyDescent="0.25">
      <c r="A63" s="32">
        <v>8</v>
      </c>
      <c r="B63" s="32">
        <v>3</v>
      </c>
      <c r="C63" s="32">
        <v>10</v>
      </c>
      <c r="D63" s="32">
        <v>9</v>
      </c>
      <c r="E63" s="34" t="s">
        <v>36</v>
      </c>
      <c r="F63" s="2" t="s">
        <v>9</v>
      </c>
      <c r="G63" s="53"/>
      <c r="H63" s="33"/>
      <c r="I63" s="71">
        <f t="shared" si="3"/>
        <v>0</v>
      </c>
    </row>
    <row r="64" spans="1:9" s="35" customFormat="1" x14ac:dyDescent="0.25">
      <c r="A64" s="32">
        <v>8</v>
      </c>
      <c r="B64" s="32">
        <v>3</v>
      </c>
      <c r="C64" s="32">
        <v>10</v>
      </c>
      <c r="D64" s="32">
        <v>10</v>
      </c>
      <c r="E64" s="34" t="s">
        <v>37</v>
      </c>
      <c r="F64" s="2" t="s">
        <v>9</v>
      </c>
      <c r="G64" s="53"/>
      <c r="H64" s="33"/>
      <c r="I64" s="71">
        <f t="shared" si="3"/>
        <v>0</v>
      </c>
    </row>
    <row r="65" spans="1:9" s="67" customFormat="1" x14ac:dyDescent="0.25">
      <c r="A65" s="65">
        <v>8</v>
      </c>
      <c r="B65" s="65">
        <v>3</v>
      </c>
      <c r="C65" s="65">
        <v>11</v>
      </c>
      <c r="D65" s="65"/>
      <c r="E65" s="63" t="s">
        <v>106</v>
      </c>
      <c r="F65" s="66"/>
      <c r="G65" s="68"/>
      <c r="H65" s="69"/>
      <c r="I65" s="64">
        <f>SUM(I66:I79)</f>
        <v>0</v>
      </c>
    </row>
    <row r="66" spans="1:9" s="35" customFormat="1" x14ac:dyDescent="0.25">
      <c r="A66" s="32">
        <v>8</v>
      </c>
      <c r="B66" s="32">
        <v>3</v>
      </c>
      <c r="C66" s="32">
        <v>11</v>
      </c>
      <c r="D66" s="32">
        <v>1</v>
      </c>
      <c r="E66" s="34" t="s">
        <v>47</v>
      </c>
      <c r="F66" s="2" t="s">
        <v>8</v>
      </c>
      <c r="G66" s="46"/>
      <c r="H66" s="33"/>
      <c r="I66" s="71">
        <f t="shared" ref="I66:I79" si="4">G66*H66</f>
        <v>0</v>
      </c>
    </row>
    <row r="67" spans="1:9" s="35" customFormat="1" x14ac:dyDescent="0.25">
      <c r="A67" s="32">
        <v>8</v>
      </c>
      <c r="B67" s="32">
        <v>3</v>
      </c>
      <c r="C67" s="32">
        <v>11</v>
      </c>
      <c r="D67" s="32">
        <v>2</v>
      </c>
      <c r="E67" s="34" t="s">
        <v>48</v>
      </c>
      <c r="F67" s="2" t="s">
        <v>8</v>
      </c>
      <c r="G67" s="46"/>
      <c r="H67" s="33"/>
      <c r="I67" s="71">
        <f t="shared" si="4"/>
        <v>0</v>
      </c>
    </row>
    <row r="68" spans="1:9" s="35" customFormat="1" ht="14" customHeight="1" x14ac:dyDescent="0.25">
      <c r="A68" s="32">
        <v>8</v>
      </c>
      <c r="B68" s="32">
        <v>3</v>
      </c>
      <c r="C68" s="32">
        <v>11</v>
      </c>
      <c r="D68" s="32">
        <v>3</v>
      </c>
      <c r="E68" s="34" t="s">
        <v>49</v>
      </c>
      <c r="F68" s="2" t="s">
        <v>8</v>
      </c>
      <c r="G68" s="46"/>
      <c r="H68" s="33"/>
      <c r="I68" s="71">
        <f t="shared" si="4"/>
        <v>0</v>
      </c>
    </row>
    <row r="69" spans="1:9" s="35" customFormat="1" ht="13.5" customHeight="1" x14ac:dyDescent="0.25">
      <c r="A69" s="32">
        <v>8</v>
      </c>
      <c r="B69" s="32">
        <v>3</v>
      </c>
      <c r="C69" s="32">
        <v>11</v>
      </c>
      <c r="D69" s="32">
        <v>4</v>
      </c>
      <c r="E69" s="34" t="s">
        <v>50</v>
      </c>
      <c r="F69" s="2" t="s">
        <v>12</v>
      </c>
      <c r="G69" s="46"/>
      <c r="H69" s="33"/>
      <c r="I69" s="71">
        <f t="shared" si="4"/>
        <v>0</v>
      </c>
    </row>
    <row r="70" spans="1:9" s="35" customFormat="1" x14ac:dyDescent="0.25">
      <c r="A70" s="32">
        <v>8</v>
      </c>
      <c r="B70" s="32">
        <v>3</v>
      </c>
      <c r="C70" s="32">
        <v>11</v>
      </c>
      <c r="D70" s="32">
        <v>5</v>
      </c>
      <c r="E70" s="34" t="s">
        <v>57</v>
      </c>
      <c r="F70" s="2" t="s">
        <v>8</v>
      </c>
      <c r="G70" s="53"/>
      <c r="H70" s="33"/>
      <c r="I70" s="71">
        <f t="shared" si="4"/>
        <v>0</v>
      </c>
    </row>
    <row r="71" spans="1:9" s="35" customFormat="1" x14ac:dyDescent="0.25">
      <c r="A71" s="32">
        <v>8</v>
      </c>
      <c r="B71" s="32">
        <v>3</v>
      </c>
      <c r="C71" s="32">
        <v>11</v>
      </c>
      <c r="D71" s="32">
        <v>6</v>
      </c>
      <c r="E71" s="34" t="s">
        <v>58</v>
      </c>
      <c r="F71" s="2" t="s">
        <v>12</v>
      </c>
      <c r="G71" s="53"/>
      <c r="H71" s="33"/>
      <c r="I71" s="71">
        <f t="shared" si="4"/>
        <v>0</v>
      </c>
    </row>
    <row r="72" spans="1:9" s="35" customFormat="1" x14ac:dyDescent="0.25">
      <c r="A72" s="32">
        <v>8</v>
      </c>
      <c r="B72" s="32">
        <v>3</v>
      </c>
      <c r="C72" s="32">
        <v>11</v>
      </c>
      <c r="D72" s="32">
        <v>7</v>
      </c>
      <c r="E72" s="34" t="s">
        <v>51</v>
      </c>
      <c r="F72" s="2" t="s">
        <v>9</v>
      </c>
      <c r="G72" s="53"/>
      <c r="H72" s="33"/>
      <c r="I72" s="71">
        <f t="shared" si="4"/>
        <v>0</v>
      </c>
    </row>
    <row r="73" spans="1:9" s="35" customFormat="1" x14ac:dyDescent="0.25">
      <c r="A73" s="32">
        <v>8</v>
      </c>
      <c r="B73" s="32">
        <v>3</v>
      </c>
      <c r="C73" s="32">
        <v>11</v>
      </c>
      <c r="D73" s="32">
        <v>8</v>
      </c>
      <c r="E73" s="34" t="s">
        <v>52</v>
      </c>
      <c r="F73" s="2" t="s">
        <v>9</v>
      </c>
      <c r="G73" s="53"/>
      <c r="H73" s="33"/>
      <c r="I73" s="71">
        <f t="shared" si="4"/>
        <v>0</v>
      </c>
    </row>
    <row r="74" spans="1:9" s="35" customFormat="1" x14ac:dyDescent="0.25">
      <c r="A74" s="32">
        <v>8</v>
      </c>
      <c r="B74" s="32">
        <v>3</v>
      </c>
      <c r="C74" s="32">
        <v>11</v>
      </c>
      <c r="D74" s="32">
        <v>9</v>
      </c>
      <c r="E74" s="34" t="s">
        <v>53</v>
      </c>
      <c r="F74" s="2" t="s">
        <v>7</v>
      </c>
      <c r="G74" s="53"/>
      <c r="H74" s="33"/>
      <c r="I74" s="71">
        <f t="shared" si="4"/>
        <v>0</v>
      </c>
    </row>
    <row r="75" spans="1:9" s="35" customFormat="1" x14ac:dyDescent="0.25">
      <c r="A75" s="32">
        <v>8</v>
      </c>
      <c r="B75" s="32">
        <v>3</v>
      </c>
      <c r="C75" s="32">
        <v>11</v>
      </c>
      <c r="D75" s="32">
        <v>10</v>
      </c>
      <c r="E75" s="34" t="s">
        <v>54</v>
      </c>
      <c r="F75" s="2" t="s">
        <v>12</v>
      </c>
      <c r="G75" s="53"/>
      <c r="H75" s="33"/>
      <c r="I75" s="71">
        <f t="shared" si="4"/>
        <v>0</v>
      </c>
    </row>
    <row r="76" spans="1:9" s="35" customFormat="1" x14ac:dyDescent="0.25">
      <c r="A76" s="32">
        <v>8</v>
      </c>
      <c r="B76" s="32">
        <v>3</v>
      </c>
      <c r="C76" s="32">
        <v>11</v>
      </c>
      <c r="D76" s="32">
        <v>11</v>
      </c>
      <c r="E76" s="34" t="s">
        <v>59</v>
      </c>
      <c r="F76" s="2" t="s">
        <v>7</v>
      </c>
      <c r="G76" s="53"/>
      <c r="H76" s="33"/>
      <c r="I76" s="71">
        <f t="shared" si="4"/>
        <v>0</v>
      </c>
    </row>
    <row r="77" spans="1:9" s="35" customFormat="1" x14ac:dyDescent="0.25">
      <c r="A77" s="32">
        <v>8</v>
      </c>
      <c r="B77" s="32">
        <v>3</v>
      </c>
      <c r="C77" s="32">
        <v>11</v>
      </c>
      <c r="D77" s="32">
        <v>12</v>
      </c>
      <c r="E77" s="34" t="s">
        <v>55</v>
      </c>
      <c r="F77" s="2" t="s">
        <v>8</v>
      </c>
      <c r="G77" s="53"/>
      <c r="H77" s="33"/>
      <c r="I77" s="71">
        <f t="shared" si="4"/>
        <v>0</v>
      </c>
    </row>
    <row r="78" spans="1:9" s="35" customFormat="1" ht="23" x14ac:dyDescent="0.25">
      <c r="A78" s="32">
        <v>8</v>
      </c>
      <c r="B78" s="32">
        <v>3</v>
      </c>
      <c r="C78" s="32">
        <v>11</v>
      </c>
      <c r="D78" s="32">
        <v>13</v>
      </c>
      <c r="E78" s="34" t="s">
        <v>56</v>
      </c>
      <c r="F78" s="2" t="s">
        <v>7</v>
      </c>
      <c r="G78" s="53"/>
      <c r="H78" s="33"/>
      <c r="I78" s="71">
        <f t="shared" si="4"/>
        <v>0</v>
      </c>
    </row>
    <row r="79" spans="1:9" s="35" customFormat="1" x14ac:dyDescent="0.25">
      <c r="A79" s="32">
        <v>8</v>
      </c>
      <c r="B79" s="32">
        <v>3</v>
      </c>
      <c r="C79" s="32">
        <v>11</v>
      </c>
      <c r="D79" s="32">
        <v>14</v>
      </c>
      <c r="E79" s="34" t="s">
        <v>60</v>
      </c>
      <c r="F79" s="2" t="s">
        <v>7</v>
      </c>
      <c r="G79" s="53"/>
      <c r="H79" s="33"/>
      <c r="I79" s="71">
        <f t="shared" si="4"/>
        <v>0</v>
      </c>
    </row>
    <row r="80" spans="1:9" s="3" customFormat="1" x14ac:dyDescent="0.25">
      <c r="A80" s="11" t="s">
        <v>10</v>
      </c>
      <c r="B80" s="11"/>
      <c r="C80" s="11"/>
      <c r="D80" s="11"/>
      <c r="E80" s="15" t="s">
        <v>137</v>
      </c>
      <c r="F80" s="11"/>
      <c r="G80" s="47"/>
      <c r="H80" s="20"/>
      <c r="I80" s="40">
        <f>I65+I54+I43+I39+I35+I29+I26+I23+I20+I17+I9</f>
        <v>0</v>
      </c>
    </row>
    <row r="81" spans="1:9" x14ac:dyDescent="0.25">
      <c r="A81" s="5" t="s">
        <v>10</v>
      </c>
      <c r="B81" s="5"/>
      <c r="C81" s="5"/>
      <c r="D81" s="5"/>
      <c r="E81" s="16" t="s">
        <v>11</v>
      </c>
      <c r="F81" s="5"/>
      <c r="G81" s="51"/>
      <c r="H81" s="21"/>
      <c r="I81" s="42">
        <f>I80*0.2</f>
        <v>0</v>
      </c>
    </row>
    <row r="82" spans="1:9" s="4" customFormat="1" x14ac:dyDescent="0.25">
      <c r="A82" s="11" t="s">
        <v>10</v>
      </c>
      <c r="B82" s="11"/>
      <c r="C82" s="11"/>
      <c r="D82" s="11"/>
      <c r="E82" s="15" t="s">
        <v>138</v>
      </c>
      <c r="F82" s="11"/>
      <c r="G82" s="47"/>
      <c r="H82" s="20"/>
      <c r="I82" s="40">
        <f>I80+I81</f>
        <v>0</v>
      </c>
    </row>
    <row r="83" spans="1:9" s="6" customFormat="1" x14ac:dyDescent="0.25">
      <c r="A83" s="7"/>
      <c r="B83" s="7"/>
      <c r="C83" s="7"/>
      <c r="D83" s="7"/>
      <c r="E83" s="13"/>
      <c r="F83" s="7"/>
      <c r="G83" s="52"/>
      <c r="H83" s="7"/>
      <c r="I83" s="43"/>
    </row>
  </sheetData>
  <mergeCells count="3">
    <mergeCell ref="A1:D3"/>
    <mergeCell ref="G1:H1"/>
    <mergeCell ref="A5:D5"/>
  </mergeCells>
  <printOptions horizontalCentered="1"/>
  <pageMargins left="0.23622047244094491" right="0.23622047244094491" top="0.2" bottom="0.28999999999999998" header="0.12" footer="0.14000000000000001"/>
  <pageSetup paperSize="9" scale="66" fitToHeight="0" orientation="portrait" horizontalDpi="300" verticalDpi="300" r:id="rId1"/>
  <headerFooter>
    <oddFooter>&amp;L&amp;8&amp;F&amp;R&amp;8&amp;P /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67B99F-94CB-42E6-9683-6045978791AD}">
  <dimension ref="A1:N49"/>
  <sheetViews>
    <sheetView view="pageBreakPreview" zoomScale="110" zoomScaleNormal="100" zoomScaleSheetLayoutView="110" workbookViewId="0">
      <selection activeCell="G3" sqref="G3:H3"/>
    </sheetView>
  </sheetViews>
  <sheetFormatPr baseColWidth="10" defaultColWidth="9" defaultRowHeight="12.5" x14ac:dyDescent="0.25"/>
  <cols>
    <col min="1" max="2" width="2.08203125" style="7" customWidth="1"/>
    <col min="3" max="3" width="2.58203125" style="7" bestFit="1" customWidth="1"/>
    <col min="4" max="4" width="2.58203125" style="7" customWidth="1"/>
    <col min="5" max="5" width="65.33203125" style="13" customWidth="1"/>
    <col min="6" max="6" width="6.08203125" style="7" customWidth="1"/>
    <col min="7" max="7" width="12.1640625" style="52" customWidth="1"/>
    <col min="8" max="8" width="10.08203125" style="7" bestFit="1" customWidth="1"/>
    <col min="9" max="9" width="10" style="43" bestFit="1" customWidth="1"/>
    <col min="10" max="10" width="9" style="1"/>
    <col min="11" max="11" width="11.58203125" style="1" customWidth="1"/>
    <col min="12" max="16384" width="9" style="1"/>
  </cols>
  <sheetData>
    <row r="1" spans="1:9" ht="14.25" customHeight="1" x14ac:dyDescent="0.25">
      <c r="A1" s="89"/>
      <c r="B1" s="89"/>
      <c r="C1" s="89"/>
      <c r="D1" s="89"/>
      <c r="E1" s="14" t="s">
        <v>61</v>
      </c>
      <c r="F1" s="8"/>
      <c r="G1" s="90"/>
      <c r="H1" s="90"/>
      <c r="I1" s="38"/>
    </row>
    <row r="2" spans="1:9" ht="14.25" customHeight="1" x14ac:dyDescent="0.25">
      <c r="A2" s="89"/>
      <c r="B2" s="89"/>
      <c r="C2" s="89"/>
      <c r="D2" s="89"/>
      <c r="E2" s="14" t="s">
        <v>62</v>
      </c>
      <c r="F2" s="9"/>
      <c r="G2" s="44" t="s">
        <v>0</v>
      </c>
      <c r="H2" s="9" t="s">
        <v>13</v>
      </c>
      <c r="I2" s="38"/>
    </row>
    <row r="3" spans="1:9" x14ac:dyDescent="0.25">
      <c r="A3" s="89"/>
      <c r="B3" s="89"/>
      <c r="C3" s="89"/>
      <c r="D3" s="89"/>
      <c r="E3" s="14" t="s">
        <v>63</v>
      </c>
      <c r="F3" s="10"/>
      <c r="G3" s="45" t="s">
        <v>143</v>
      </c>
      <c r="H3" s="17">
        <v>46184</v>
      </c>
      <c r="I3" s="38"/>
    </row>
    <row r="4" spans="1:9" ht="13.25" x14ac:dyDescent="0.25">
      <c r="A4" s="2"/>
      <c r="B4" s="2"/>
      <c r="C4" s="2"/>
      <c r="D4" s="2"/>
      <c r="E4" s="12"/>
      <c r="F4" s="2"/>
      <c r="G4" s="46"/>
      <c r="H4" s="2"/>
      <c r="I4" s="39"/>
    </row>
    <row r="5" spans="1:9" s="88" customFormat="1" ht="23" customHeight="1" x14ac:dyDescent="0.25">
      <c r="A5" s="91" t="s">
        <v>1</v>
      </c>
      <c r="B5" s="91"/>
      <c r="C5" s="91"/>
      <c r="D5" s="91"/>
      <c r="E5" s="85" t="s">
        <v>2</v>
      </c>
      <c r="F5" s="84" t="s">
        <v>3</v>
      </c>
      <c r="G5" s="86" t="s">
        <v>132</v>
      </c>
      <c r="H5" s="84" t="s">
        <v>4</v>
      </c>
      <c r="I5" s="87" t="s">
        <v>5</v>
      </c>
    </row>
    <row r="6" spans="1:9" ht="13.25" x14ac:dyDescent="0.25">
      <c r="A6" s="2"/>
      <c r="B6" s="2"/>
      <c r="C6" s="2"/>
      <c r="D6" s="2"/>
      <c r="E6" s="12"/>
      <c r="F6" s="2"/>
      <c r="G6" s="46"/>
      <c r="H6" s="18"/>
      <c r="I6" s="39"/>
    </row>
    <row r="7" spans="1:9" s="4" customFormat="1" x14ac:dyDescent="0.25">
      <c r="A7" s="22">
        <v>8</v>
      </c>
      <c r="B7" s="22"/>
      <c r="C7" s="22"/>
      <c r="D7" s="22"/>
      <c r="E7" s="23" t="s">
        <v>6</v>
      </c>
      <c r="F7" s="22"/>
      <c r="G7" s="48"/>
      <c r="H7" s="24"/>
      <c r="I7" s="36"/>
    </row>
    <row r="8" spans="1:9" s="28" customFormat="1" ht="13.5" customHeight="1" x14ac:dyDescent="0.25">
      <c r="A8" s="25">
        <v>8</v>
      </c>
      <c r="B8" s="25">
        <v>4</v>
      </c>
      <c r="C8" s="25"/>
      <c r="D8" s="25"/>
      <c r="E8" s="26" t="s">
        <v>94</v>
      </c>
      <c r="F8" s="25"/>
      <c r="G8" s="50"/>
      <c r="H8" s="27"/>
      <c r="I8" s="37"/>
    </row>
    <row r="9" spans="1:9" s="58" customFormat="1" x14ac:dyDescent="0.25">
      <c r="A9" s="54">
        <v>8</v>
      </c>
      <c r="B9" s="54">
        <v>4</v>
      </c>
      <c r="C9" s="54">
        <v>1</v>
      </c>
      <c r="D9" s="55"/>
      <c r="E9" s="59" t="s">
        <v>64</v>
      </c>
      <c r="F9" s="54"/>
      <c r="G9" s="56"/>
      <c r="H9" s="57"/>
      <c r="I9" s="64">
        <f>SUM(I10:I16)</f>
        <v>0</v>
      </c>
    </row>
    <row r="10" spans="1:9" s="70" customFormat="1" ht="12" customHeight="1" x14ac:dyDescent="0.25">
      <c r="A10" s="32">
        <v>8</v>
      </c>
      <c r="B10" s="32">
        <v>4</v>
      </c>
      <c r="C10" s="32">
        <v>1</v>
      </c>
      <c r="D10" s="32">
        <v>1</v>
      </c>
      <c r="E10" s="34" t="s">
        <v>65</v>
      </c>
      <c r="F10" s="32" t="s">
        <v>66</v>
      </c>
      <c r="G10" s="71"/>
      <c r="H10" s="71"/>
      <c r="I10" s="71">
        <f>G10*H10</f>
        <v>0</v>
      </c>
    </row>
    <row r="11" spans="1:9" s="70" customFormat="1" ht="12" customHeight="1" x14ac:dyDescent="0.25">
      <c r="A11" s="32">
        <v>8</v>
      </c>
      <c r="B11" s="32">
        <v>4</v>
      </c>
      <c r="C11" s="32">
        <v>1</v>
      </c>
      <c r="D11" s="32">
        <v>2</v>
      </c>
      <c r="E11" s="34" t="s">
        <v>67</v>
      </c>
      <c r="F11" s="32" t="s">
        <v>66</v>
      </c>
      <c r="G11" s="71"/>
      <c r="H11" s="71"/>
      <c r="I11" s="71">
        <f t="shared" ref="I11:I16" si="0">G11*H11</f>
        <v>0</v>
      </c>
    </row>
    <row r="12" spans="1:9" s="70" customFormat="1" ht="12" customHeight="1" x14ac:dyDescent="0.25">
      <c r="A12" s="32">
        <v>8</v>
      </c>
      <c r="B12" s="32">
        <v>4</v>
      </c>
      <c r="C12" s="32">
        <v>1</v>
      </c>
      <c r="D12" s="32">
        <v>3</v>
      </c>
      <c r="E12" s="34" t="s">
        <v>95</v>
      </c>
      <c r="F12" s="32" t="s">
        <v>66</v>
      </c>
      <c r="G12" s="71"/>
      <c r="H12" s="71"/>
      <c r="I12" s="71">
        <f t="shared" si="0"/>
        <v>0</v>
      </c>
    </row>
    <row r="13" spans="1:9" s="70" customFormat="1" ht="12" customHeight="1" x14ac:dyDescent="0.25">
      <c r="A13" s="32">
        <v>8</v>
      </c>
      <c r="B13" s="32">
        <v>4</v>
      </c>
      <c r="C13" s="32">
        <v>1</v>
      </c>
      <c r="D13" s="32">
        <v>4</v>
      </c>
      <c r="E13" s="34" t="s">
        <v>96</v>
      </c>
      <c r="F13" s="32" t="s">
        <v>66</v>
      </c>
      <c r="G13" s="71"/>
      <c r="H13" s="71"/>
      <c r="I13" s="71">
        <f t="shared" si="0"/>
        <v>0</v>
      </c>
    </row>
    <row r="14" spans="1:9" s="70" customFormat="1" ht="16" customHeight="1" x14ac:dyDescent="0.25">
      <c r="A14" s="32">
        <v>8</v>
      </c>
      <c r="B14" s="32">
        <v>4</v>
      </c>
      <c r="C14" s="32">
        <v>1</v>
      </c>
      <c r="D14" s="32">
        <v>5</v>
      </c>
      <c r="E14" s="34" t="s">
        <v>98</v>
      </c>
      <c r="F14" s="32" t="s">
        <v>66</v>
      </c>
      <c r="G14" s="71"/>
      <c r="H14" s="71"/>
      <c r="I14" s="71">
        <f t="shared" si="0"/>
        <v>0</v>
      </c>
    </row>
    <row r="15" spans="1:9" s="70" customFormat="1" ht="15.65" customHeight="1" x14ac:dyDescent="0.25">
      <c r="A15" s="32">
        <v>8</v>
      </c>
      <c r="B15" s="32">
        <v>4</v>
      </c>
      <c r="C15" s="32">
        <v>1</v>
      </c>
      <c r="D15" s="32">
        <v>6</v>
      </c>
      <c r="E15" s="74" t="s">
        <v>99</v>
      </c>
      <c r="F15" s="79" t="s">
        <v>83</v>
      </c>
      <c r="G15" s="81"/>
      <c r="H15" s="80"/>
      <c r="I15" s="71">
        <f t="shared" si="0"/>
        <v>0</v>
      </c>
    </row>
    <row r="16" spans="1:9" s="70" customFormat="1" ht="15.65" customHeight="1" x14ac:dyDescent="0.25">
      <c r="A16" s="32">
        <v>8</v>
      </c>
      <c r="B16" s="32">
        <v>4</v>
      </c>
      <c r="C16" s="32">
        <v>1</v>
      </c>
      <c r="D16" s="32">
        <v>7</v>
      </c>
      <c r="E16" s="74" t="s">
        <v>100</v>
      </c>
      <c r="F16" s="79" t="s">
        <v>83</v>
      </c>
      <c r="G16" s="81"/>
      <c r="H16" s="80"/>
      <c r="I16" s="71">
        <f t="shared" si="0"/>
        <v>0</v>
      </c>
    </row>
    <row r="17" spans="1:14" s="58" customFormat="1" x14ac:dyDescent="0.25">
      <c r="A17" s="54">
        <v>8</v>
      </c>
      <c r="B17" s="54">
        <v>4</v>
      </c>
      <c r="C17" s="54">
        <v>2</v>
      </c>
      <c r="D17" s="55"/>
      <c r="E17" s="59" t="s">
        <v>68</v>
      </c>
      <c r="F17" s="54"/>
      <c r="G17" s="56"/>
      <c r="H17" s="57"/>
      <c r="I17" s="64">
        <f>SUM(I18:I19)</f>
        <v>0</v>
      </c>
    </row>
    <row r="18" spans="1:14" s="70" customFormat="1" ht="12" customHeight="1" x14ac:dyDescent="0.25">
      <c r="A18" s="32">
        <v>8</v>
      </c>
      <c r="B18" s="32">
        <v>4</v>
      </c>
      <c r="C18" s="32">
        <v>2</v>
      </c>
      <c r="D18" s="32">
        <v>1</v>
      </c>
      <c r="E18" s="34" t="s">
        <v>101</v>
      </c>
      <c r="F18" s="32" t="s">
        <v>66</v>
      </c>
      <c r="G18" s="71"/>
      <c r="H18" s="71"/>
      <c r="I18" s="71">
        <f t="shared" ref="I18:I19" si="1">G18*H18</f>
        <v>0</v>
      </c>
    </row>
    <row r="19" spans="1:14" s="70" customFormat="1" ht="12" customHeight="1" x14ac:dyDescent="0.25">
      <c r="A19" s="32">
        <v>8</v>
      </c>
      <c r="B19" s="32">
        <v>4</v>
      </c>
      <c r="C19" s="32">
        <v>2</v>
      </c>
      <c r="D19" s="32">
        <v>2</v>
      </c>
      <c r="E19" s="34" t="s">
        <v>108</v>
      </c>
      <c r="F19" s="32" t="s">
        <v>66</v>
      </c>
      <c r="G19" s="71"/>
      <c r="H19" s="71"/>
      <c r="I19" s="71">
        <f t="shared" si="1"/>
        <v>0</v>
      </c>
    </row>
    <row r="20" spans="1:14" s="58" customFormat="1" x14ac:dyDescent="0.25">
      <c r="A20" s="54">
        <v>8</v>
      </c>
      <c r="B20" s="54">
        <v>4</v>
      </c>
      <c r="C20" s="54">
        <v>3</v>
      </c>
      <c r="D20" s="55"/>
      <c r="E20" s="59" t="s">
        <v>70</v>
      </c>
      <c r="F20" s="54"/>
      <c r="G20" s="56"/>
      <c r="H20" s="57"/>
      <c r="I20" s="64">
        <f>SUM(I21:I26)</f>
        <v>0</v>
      </c>
    </row>
    <row r="21" spans="1:14" x14ac:dyDescent="0.25">
      <c r="A21" s="2">
        <v>8</v>
      </c>
      <c r="B21" s="2">
        <v>4</v>
      </c>
      <c r="C21" s="2">
        <v>3</v>
      </c>
      <c r="D21" s="32">
        <v>1</v>
      </c>
      <c r="E21" s="12" t="s">
        <v>71</v>
      </c>
      <c r="F21" s="2" t="s">
        <v>7</v>
      </c>
      <c r="G21" s="72"/>
      <c r="H21" s="72"/>
      <c r="I21" s="71">
        <f t="shared" ref="I21:I26" si="2">G21*H21</f>
        <v>0</v>
      </c>
      <c r="J21" s="60"/>
    </row>
    <row r="22" spans="1:14" s="35" customFormat="1" ht="22" customHeight="1" x14ac:dyDescent="0.25">
      <c r="A22" s="32">
        <v>8</v>
      </c>
      <c r="B22" s="32">
        <v>4</v>
      </c>
      <c r="C22" s="32">
        <v>3</v>
      </c>
      <c r="D22" s="32">
        <v>2</v>
      </c>
      <c r="E22" s="34" t="s">
        <v>72</v>
      </c>
      <c r="F22" s="32" t="s">
        <v>7</v>
      </c>
      <c r="G22" s="71"/>
      <c r="H22" s="71"/>
      <c r="I22" s="71">
        <f t="shared" si="2"/>
        <v>0</v>
      </c>
      <c r="J22" s="73"/>
    </row>
    <row r="23" spans="1:14" s="76" customFormat="1" x14ac:dyDescent="0.25">
      <c r="A23" s="2">
        <v>8</v>
      </c>
      <c r="B23" s="2">
        <v>4</v>
      </c>
      <c r="C23" s="2">
        <v>3</v>
      </c>
      <c r="D23" s="32">
        <v>3</v>
      </c>
      <c r="E23" s="34" t="s">
        <v>114</v>
      </c>
      <c r="F23" s="2" t="s">
        <v>7</v>
      </c>
      <c r="G23" s="72"/>
      <c r="H23" s="75"/>
      <c r="I23" s="71">
        <f t="shared" si="2"/>
        <v>0</v>
      </c>
    </row>
    <row r="24" spans="1:14" s="76" customFormat="1" x14ac:dyDescent="0.25">
      <c r="A24" s="32">
        <v>8</v>
      </c>
      <c r="B24" s="32">
        <v>4</v>
      </c>
      <c r="C24" s="32">
        <v>3</v>
      </c>
      <c r="D24" s="32">
        <v>4</v>
      </c>
      <c r="E24" s="34" t="s">
        <v>124</v>
      </c>
      <c r="F24" s="2" t="s">
        <v>7</v>
      </c>
      <c r="G24" s="72"/>
      <c r="H24" s="75"/>
      <c r="I24" s="71">
        <f t="shared" si="2"/>
        <v>0</v>
      </c>
    </row>
    <row r="25" spans="1:14" ht="13" customHeight="1" x14ac:dyDescent="0.25">
      <c r="A25" s="2">
        <v>8</v>
      </c>
      <c r="B25" s="2">
        <v>4</v>
      </c>
      <c r="C25" s="2">
        <v>3</v>
      </c>
      <c r="D25" s="32">
        <v>5</v>
      </c>
      <c r="E25" s="12" t="s">
        <v>73</v>
      </c>
      <c r="F25" s="2" t="s">
        <v>8</v>
      </c>
      <c r="G25" s="72"/>
      <c r="H25" s="72"/>
      <c r="I25" s="71">
        <f t="shared" si="2"/>
        <v>0</v>
      </c>
      <c r="J25" s="12"/>
      <c r="K25" s="2"/>
      <c r="L25" s="77"/>
      <c r="M25" s="33"/>
      <c r="N25" s="33"/>
    </row>
    <row r="26" spans="1:14" s="35" customFormat="1" x14ac:dyDescent="0.25">
      <c r="A26" s="32">
        <v>8</v>
      </c>
      <c r="B26" s="32">
        <v>4</v>
      </c>
      <c r="C26" s="32">
        <v>3</v>
      </c>
      <c r="D26" s="32">
        <v>6</v>
      </c>
      <c r="E26" s="34" t="s">
        <v>115</v>
      </c>
      <c r="F26" s="32" t="s">
        <v>66</v>
      </c>
      <c r="G26" s="71"/>
      <c r="H26" s="71"/>
      <c r="I26" s="71">
        <f t="shared" si="2"/>
        <v>0</v>
      </c>
      <c r="J26" s="73"/>
    </row>
    <row r="27" spans="1:14" s="58" customFormat="1" x14ac:dyDescent="0.25">
      <c r="A27" s="54">
        <v>8</v>
      </c>
      <c r="B27" s="54">
        <v>4</v>
      </c>
      <c r="C27" s="54">
        <v>4</v>
      </c>
      <c r="D27" s="55"/>
      <c r="E27" s="59" t="s">
        <v>74</v>
      </c>
      <c r="F27" s="54"/>
      <c r="G27" s="56"/>
      <c r="H27" s="57"/>
      <c r="I27" s="64">
        <f>SUM(I28:I29)</f>
        <v>0</v>
      </c>
    </row>
    <row r="28" spans="1:14" x14ac:dyDescent="0.25">
      <c r="A28" s="2">
        <v>8</v>
      </c>
      <c r="B28" s="2">
        <v>4</v>
      </c>
      <c r="C28" s="2">
        <v>4</v>
      </c>
      <c r="D28" s="32">
        <v>1</v>
      </c>
      <c r="E28" s="12" t="s">
        <v>75</v>
      </c>
      <c r="F28" s="2" t="s">
        <v>7</v>
      </c>
      <c r="G28" s="72"/>
      <c r="H28" s="72"/>
      <c r="I28" s="71">
        <f t="shared" ref="I28:I29" si="3">G28*H28</f>
        <v>0</v>
      </c>
    </row>
    <row r="29" spans="1:14" x14ac:dyDescent="0.25">
      <c r="A29" s="2">
        <v>8</v>
      </c>
      <c r="B29" s="2">
        <v>4</v>
      </c>
      <c r="C29" s="2">
        <v>4</v>
      </c>
      <c r="D29" s="32">
        <v>2</v>
      </c>
      <c r="E29" s="12" t="s">
        <v>109</v>
      </c>
      <c r="F29" s="2" t="s">
        <v>7</v>
      </c>
      <c r="G29" s="72"/>
      <c r="H29" s="72"/>
      <c r="I29" s="71">
        <f t="shared" si="3"/>
        <v>0</v>
      </c>
    </row>
    <row r="30" spans="1:14" s="58" customFormat="1" x14ac:dyDescent="0.25">
      <c r="A30" s="54">
        <v>8</v>
      </c>
      <c r="B30" s="54">
        <v>4</v>
      </c>
      <c r="C30" s="54">
        <v>5</v>
      </c>
      <c r="D30" s="55"/>
      <c r="E30" s="59" t="s">
        <v>76</v>
      </c>
      <c r="F30" s="54"/>
      <c r="G30" s="56"/>
      <c r="H30" s="57"/>
      <c r="I30" s="64">
        <f>SUM(I31:I33)</f>
        <v>0</v>
      </c>
    </row>
    <row r="31" spans="1:14" ht="15.65" customHeight="1" x14ac:dyDescent="0.25">
      <c r="A31" s="2">
        <v>8</v>
      </c>
      <c r="B31" s="2">
        <v>4</v>
      </c>
      <c r="C31" s="2">
        <v>5</v>
      </c>
      <c r="D31" s="2">
        <v>1</v>
      </c>
      <c r="E31" s="12" t="s">
        <v>116</v>
      </c>
      <c r="F31" s="2" t="s">
        <v>69</v>
      </c>
      <c r="G31" s="72"/>
      <c r="H31" s="72"/>
      <c r="I31" s="71">
        <f t="shared" ref="I31:I33" si="4">G31*H31</f>
        <v>0</v>
      </c>
    </row>
    <row r="32" spans="1:14" ht="13.5" customHeight="1" x14ac:dyDescent="0.25">
      <c r="A32" s="2">
        <v>8</v>
      </c>
      <c r="B32" s="2">
        <v>4</v>
      </c>
      <c r="C32" s="2">
        <v>5</v>
      </c>
      <c r="D32" s="2">
        <v>2</v>
      </c>
      <c r="E32" s="12" t="s">
        <v>117</v>
      </c>
      <c r="F32" s="2" t="s">
        <v>69</v>
      </c>
      <c r="G32" s="72"/>
      <c r="H32" s="72"/>
      <c r="I32" s="71">
        <f t="shared" si="4"/>
        <v>0</v>
      </c>
    </row>
    <row r="33" spans="1:9" ht="13.5" customHeight="1" x14ac:dyDescent="0.25">
      <c r="A33" s="2">
        <v>8</v>
      </c>
      <c r="B33" s="2">
        <v>4</v>
      </c>
      <c r="C33" s="2">
        <v>5</v>
      </c>
      <c r="D33" s="2">
        <v>3</v>
      </c>
      <c r="E33" s="12" t="s">
        <v>126</v>
      </c>
      <c r="F33" s="2" t="s">
        <v>69</v>
      </c>
      <c r="G33" s="72"/>
      <c r="H33" s="72"/>
      <c r="I33" s="71">
        <f t="shared" si="4"/>
        <v>0</v>
      </c>
    </row>
    <row r="34" spans="1:9" s="58" customFormat="1" x14ac:dyDescent="0.25">
      <c r="A34" s="54">
        <v>8</v>
      </c>
      <c r="B34" s="54">
        <v>4</v>
      </c>
      <c r="C34" s="54">
        <v>6</v>
      </c>
      <c r="D34" s="55"/>
      <c r="E34" s="59" t="s">
        <v>79</v>
      </c>
      <c r="F34" s="54"/>
      <c r="G34" s="56"/>
      <c r="H34" s="57"/>
      <c r="I34" s="64">
        <f>SUM(I35:I38)</f>
        <v>0</v>
      </c>
    </row>
    <row r="35" spans="1:9" ht="13.5" customHeight="1" x14ac:dyDescent="0.25">
      <c r="A35" s="2">
        <v>8</v>
      </c>
      <c r="B35" s="2">
        <v>4</v>
      </c>
      <c r="C35" s="2">
        <v>6</v>
      </c>
      <c r="D35" s="2">
        <v>1</v>
      </c>
      <c r="E35" s="12" t="s">
        <v>80</v>
      </c>
      <c r="F35" s="32" t="s">
        <v>7</v>
      </c>
      <c r="G35" s="72"/>
      <c r="H35" s="78"/>
      <c r="I35" s="71">
        <f t="shared" ref="I35:I38" si="5">G35*H35</f>
        <v>0</v>
      </c>
    </row>
    <row r="36" spans="1:9" ht="13.5" customHeight="1" x14ac:dyDescent="0.25">
      <c r="A36" s="2">
        <v>8</v>
      </c>
      <c r="B36" s="2">
        <v>4</v>
      </c>
      <c r="C36" s="2">
        <v>6</v>
      </c>
      <c r="D36" s="2">
        <v>2</v>
      </c>
      <c r="E36" s="12" t="s">
        <v>81</v>
      </c>
      <c r="F36" s="32" t="s">
        <v>7</v>
      </c>
      <c r="G36" s="72"/>
      <c r="H36" s="78"/>
      <c r="I36" s="71">
        <f t="shared" si="5"/>
        <v>0</v>
      </c>
    </row>
    <row r="37" spans="1:9" ht="13.5" customHeight="1" x14ac:dyDescent="0.25">
      <c r="A37" s="2">
        <v>8</v>
      </c>
      <c r="B37" s="2">
        <v>4</v>
      </c>
      <c r="C37" s="2">
        <v>6</v>
      </c>
      <c r="D37" s="2">
        <v>3</v>
      </c>
      <c r="E37" s="12" t="s">
        <v>82</v>
      </c>
      <c r="F37" s="32" t="s">
        <v>83</v>
      </c>
      <c r="G37" s="72"/>
      <c r="H37" s="78"/>
      <c r="I37" s="71">
        <f t="shared" si="5"/>
        <v>0</v>
      </c>
    </row>
    <row r="38" spans="1:9" ht="13.5" customHeight="1" x14ac:dyDescent="0.25">
      <c r="A38" s="2">
        <v>8</v>
      </c>
      <c r="B38" s="2">
        <v>4</v>
      </c>
      <c r="C38" s="2">
        <v>6</v>
      </c>
      <c r="D38" s="2">
        <v>4</v>
      </c>
      <c r="E38" s="12" t="s">
        <v>125</v>
      </c>
      <c r="F38" s="32" t="s">
        <v>69</v>
      </c>
      <c r="G38" s="72"/>
      <c r="H38" s="78"/>
      <c r="I38" s="71">
        <f t="shared" si="5"/>
        <v>0</v>
      </c>
    </row>
    <row r="39" spans="1:9" s="58" customFormat="1" x14ac:dyDescent="0.25">
      <c r="A39" s="54">
        <v>8</v>
      </c>
      <c r="B39" s="54">
        <v>4</v>
      </c>
      <c r="C39" s="54">
        <v>7</v>
      </c>
      <c r="D39" s="55"/>
      <c r="E39" s="59" t="s">
        <v>84</v>
      </c>
      <c r="F39" s="54"/>
      <c r="G39" s="56"/>
      <c r="H39" s="57"/>
      <c r="I39" s="64">
        <f>SUM(I40:I41)</f>
        <v>0</v>
      </c>
    </row>
    <row r="40" spans="1:9" ht="13.5" customHeight="1" x14ac:dyDescent="0.25">
      <c r="A40" s="2">
        <v>8</v>
      </c>
      <c r="B40" s="2">
        <v>7</v>
      </c>
      <c r="C40" s="2">
        <v>7</v>
      </c>
      <c r="D40" s="32">
        <v>1</v>
      </c>
      <c r="E40" s="12" t="s">
        <v>85</v>
      </c>
      <c r="F40" s="32" t="s">
        <v>7</v>
      </c>
      <c r="G40" s="72"/>
      <c r="H40" s="78"/>
      <c r="I40" s="71">
        <f t="shared" ref="I40:I41" si="6">G40*H40</f>
        <v>0</v>
      </c>
    </row>
    <row r="41" spans="1:9" ht="13.5" customHeight="1" x14ac:dyDescent="0.25">
      <c r="A41" s="2">
        <v>8</v>
      </c>
      <c r="B41" s="2">
        <v>7</v>
      </c>
      <c r="C41" s="2">
        <v>7</v>
      </c>
      <c r="D41" s="32">
        <v>2</v>
      </c>
      <c r="E41" s="12" t="s">
        <v>87</v>
      </c>
      <c r="F41" s="32" t="s">
        <v>66</v>
      </c>
      <c r="G41" s="72"/>
      <c r="H41" s="78"/>
      <c r="I41" s="71">
        <f t="shared" si="6"/>
        <v>0</v>
      </c>
    </row>
    <row r="42" spans="1:9" s="58" customFormat="1" x14ac:dyDescent="0.25">
      <c r="A42" s="54">
        <v>8</v>
      </c>
      <c r="B42" s="54">
        <v>8</v>
      </c>
      <c r="C42" s="54">
        <v>8</v>
      </c>
      <c r="D42" s="55"/>
      <c r="E42" s="59" t="s">
        <v>88</v>
      </c>
      <c r="F42" s="54"/>
      <c r="G42" s="56"/>
      <c r="H42" s="57"/>
      <c r="I42" s="64">
        <f>SUM(I43:I45)</f>
        <v>0</v>
      </c>
    </row>
    <row r="43" spans="1:9" ht="13.5" customHeight="1" x14ac:dyDescent="0.25">
      <c r="A43" s="2">
        <v>8</v>
      </c>
      <c r="B43" s="2">
        <v>8</v>
      </c>
      <c r="C43" s="2">
        <v>8</v>
      </c>
      <c r="D43" s="2">
        <v>1</v>
      </c>
      <c r="E43" s="12" t="s">
        <v>89</v>
      </c>
      <c r="F43" s="32" t="s">
        <v>7</v>
      </c>
      <c r="G43" s="72"/>
      <c r="H43" s="78"/>
      <c r="I43" s="71">
        <f t="shared" ref="I43:I45" si="7">G43*H43</f>
        <v>0</v>
      </c>
    </row>
    <row r="44" spans="1:9" ht="13.5" customHeight="1" x14ac:dyDescent="0.25">
      <c r="A44" s="2">
        <v>8</v>
      </c>
      <c r="B44" s="2">
        <v>8</v>
      </c>
      <c r="C44" s="2">
        <v>8</v>
      </c>
      <c r="D44" s="2">
        <v>2</v>
      </c>
      <c r="E44" s="12" t="s">
        <v>120</v>
      </c>
      <c r="F44" s="32" t="s">
        <v>7</v>
      </c>
      <c r="G44" s="72"/>
      <c r="H44" s="78"/>
      <c r="I44" s="71">
        <f t="shared" si="7"/>
        <v>0</v>
      </c>
    </row>
    <row r="45" spans="1:9" x14ac:dyDescent="0.25">
      <c r="A45" s="2">
        <v>8</v>
      </c>
      <c r="B45" s="2">
        <v>8</v>
      </c>
      <c r="C45" s="2">
        <v>8</v>
      </c>
      <c r="D45" s="32">
        <v>3</v>
      </c>
      <c r="E45" s="12" t="s">
        <v>123</v>
      </c>
      <c r="F45" s="32" t="s">
        <v>7</v>
      </c>
      <c r="G45" s="72"/>
      <c r="H45" s="78"/>
      <c r="I45" s="71">
        <f t="shared" si="7"/>
        <v>0</v>
      </c>
    </row>
    <row r="46" spans="1:9" s="3" customFormat="1" x14ac:dyDescent="0.25">
      <c r="A46" s="11" t="s">
        <v>10</v>
      </c>
      <c r="B46" s="11"/>
      <c r="C46" s="11"/>
      <c r="D46" s="11"/>
      <c r="E46" s="15" t="s">
        <v>139</v>
      </c>
      <c r="F46" s="11"/>
      <c r="G46" s="47"/>
      <c r="H46" s="20"/>
      <c r="I46" s="40">
        <f>I42+I39+I34+I30+I27+I20+I17+I9</f>
        <v>0</v>
      </c>
    </row>
    <row r="47" spans="1:9" x14ac:dyDescent="0.25">
      <c r="A47" s="5" t="s">
        <v>10</v>
      </c>
      <c r="B47" s="5"/>
      <c r="C47" s="5"/>
      <c r="D47" s="5"/>
      <c r="E47" s="16" t="s">
        <v>11</v>
      </c>
      <c r="F47" s="5"/>
      <c r="G47" s="51"/>
      <c r="H47" s="21"/>
      <c r="I47" s="42">
        <f>I46*0.2</f>
        <v>0</v>
      </c>
    </row>
    <row r="48" spans="1:9" s="4" customFormat="1" x14ac:dyDescent="0.25">
      <c r="A48" s="11" t="s">
        <v>10</v>
      </c>
      <c r="B48" s="11"/>
      <c r="C48" s="11"/>
      <c r="D48" s="11"/>
      <c r="E48" s="15" t="s">
        <v>140</v>
      </c>
      <c r="F48" s="11"/>
      <c r="G48" s="47"/>
      <c r="H48" s="20"/>
      <c r="I48" s="40">
        <f>I46+I47</f>
        <v>0</v>
      </c>
    </row>
    <row r="49" spans="1:9" x14ac:dyDescent="0.25">
      <c r="A49" s="2"/>
      <c r="B49" s="2"/>
      <c r="C49" s="2"/>
      <c r="D49" s="2"/>
      <c r="E49" s="12"/>
      <c r="F49" s="2"/>
      <c r="G49" s="46"/>
      <c r="H49" s="33"/>
      <c r="I49" s="39"/>
    </row>
  </sheetData>
  <mergeCells count="3">
    <mergeCell ref="A1:D3"/>
    <mergeCell ref="G1:H1"/>
    <mergeCell ref="A5:D5"/>
  </mergeCells>
  <printOptions horizontalCentered="1"/>
  <pageMargins left="0.23622047244094491" right="0.23622047244094491" top="0.35433070866141736" bottom="0.51181102362204722" header="0.31496062992125984" footer="0.31496062992125984"/>
  <pageSetup paperSize="9" scale="66" fitToHeight="0" orientation="portrait" horizontalDpi="300" verticalDpi="300" r:id="rId1"/>
  <headerFooter>
    <oddFooter>&amp;L&amp;8&amp;F&amp;R&amp;8&amp;P /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D5D6FA-3685-4B3E-8C3F-1FEE5BB60B94}">
  <dimension ref="A1:I15"/>
  <sheetViews>
    <sheetView view="pageBreakPreview" zoomScale="110" zoomScaleNormal="100" zoomScaleSheetLayoutView="110" workbookViewId="0">
      <selection activeCell="F28" sqref="F28"/>
    </sheetView>
  </sheetViews>
  <sheetFormatPr baseColWidth="10" defaultColWidth="9" defaultRowHeight="12.5" x14ac:dyDescent="0.25"/>
  <cols>
    <col min="1" max="2" width="2.08203125" style="7" customWidth="1"/>
    <col min="3" max="3" width="2.58203125" style="7" bestFit="1" customWidth="1"/>
    <col min="4" max="4" width="2.58203125" style="7" customWidth="1"/>
    <col min="5" max="5" width="65.33203125" style="13" customWidth="1"/>
    <col min="6" max="6" width="6.08203125" style="7" customWidth="1"/>
    <col min="7" max="7" width="12.1640625" style="52" customWidth="1"/>
    <col min="8" max="8" width="10.08203125" style="7" bestFit="1" customWidth="1"/>
    <col min="9" max="9" width="10" style="43" bestFit="1" customWidth="1"/>
    <col min="10" max="10" width="9" style="1"/>
    <col min="11" max="11" width="11.58203125" style="1" customWidth="1"/>
    <col min="12" max="16384" width="9" style="1"/>
  </cols>
  <sheetData>
    <row r="1" spans="1:9" ht="14.25" customHeight="1" x14ac:dyDescent="0.25">
      <c r="A1" s="89"/>
      <c r="B1" s="89"/>
      <c r="C1" s="89"/>
      <c r="D1" s="89"/>
      <c r="E1" s="14" t="s">
        <v>61</v>
      </c>
      <c r="F1" s="8"/>
      <c r="G1" s="90"/>
      <c r="H1" s="90"/>
      <c r="I1" s="38"/>
    </row>
    <row r="2" spans="1:9" ht="14.25" customHeight="1" x14ac:dyDescent="0.25">
      <c r="A2" s="89"/>
      <c r="B2" s="89"/>
      <c r="C2" s="89"/>
      <c r="D2" s="89"/>
      <c r="E2" s="14" t="s">
        <v>62</v>
      </c>
      <c r="F2" s="9"/>
      <c r="G2" s="44" t="s">
        <v>0</v>
      </c>
      <c r="H2" s="9" t="s">
        <v>13</v>
      </c>
      <c r="I2" s="38"/>
    </row>
    <row r="3" spans="1:9" x14ac:dyDescent="0.25">
      <c r="A3" s="89"/>
      <c r="B3" s="89"/>
      <c r="C3" s="89"/>
      <c r="D3" s="89"/>
      <c r="E3" s="14" t="s">
        <v>63</v>
      </c>
      <c r="F3" s="10"/>
      <c r="G3" s="45" t="s">
        <v>143</v>
      </c>
      <c r="H3" s="17">
        <v>46184</v>
      </c>
      <c r="I3" s="38"/>
    </row>
    <row r="4" spans="1:9" ht="13.25" x14ac:dyDescent="0.25">
      <c r="A4" s="2"/>
      <c r="B4" s="2"/>
      <c r="C4" s="2"/>
      <c r="D4" s="2"/>
      <c r="E4" s="12"/>
      <c r="F4" s="2"/>
      <c r="G4" s="46"/>
      <c r="H4" s="2"/>
      <c r="I4" s="39"/>
    </row>
    <row r="5" spans="1:9" s="88" customFormat="1" ht="23" customHeight="1" x14ac:dyDescent="0.25">
      <c r="A5" s="91" t="s">
        <v>1</v>
      </c>
      <c r="B5" s="91"/>
      <c r="C5" s="91"/>
      <c r="D5" s="91"/>
      <c r="E5" s="85" t="s">
        <v>2</v>
      </c>
      <c r="F5" s="84" t="s">
        <v>3</v>
      </c>
      <c r="G5" s="86" t="s">
        <v>132</v>
      </c>
      <c r="H5" s="84" t="s">
        <v>4</v>
      </c>
      <c r="I5" s="87" t="s">
        <v>5</v>
      </c>
    </row>
    <row r="6" spans="1:9" ht="13.25" x14ac:dyDescent="0.25">
      <c r="A6" s="2"/>
      <c r="B6" s="2"/>
      <c r="C6" s="2"/>
      <c r="D6" s="2"/>
      <c r="E6" s="12"/>
      <c r="F6" s="2"/>
      <c r="G6" s="46"/>
      <c r="H6" s="18"/>
      <c r="I6" s="39"/>
    </row>
    <row r="7" spans="1:9" s="3" customFormat="1" ht="12.65" x14ac:dyDescent="0.25">
      <c r="A7" s="11" t="s">
        <v>10</v>
      </c>
      <c r="B7" s="11"/>
      <c r="C7" s="11"/>
      <c r="D7" s="11"/>
      <c r="E7" s="15" t="s">
        <v>133</v>
      </c>
      <c r="F7" s="11"/>
      <c r="G7" s="47"/>
      <c r="H7" s="20"/>
      <c r="I7" s="40">
        <f>'TF phase 1'!I43</f>
        <v>0</v>
      </c>
    </row>
    <row r="8" spans="1:9" s="3" customFormat="1" ht="12.65" x14ac:dyDescent="0.25">
      <c r="A8" s="11" t="s">
        <v>10</v>
      </c>
      <c r="B8" s="11"/>
      <c r="C8" s="11"/>
      <c r="D8" s="11"/>
      <c r="E8" s="15" t="s">
        <v>135</v>
      </c>
      <c r="F8" s="11"/>
      <c r="G8" s="47"/>
      <c r="H8" s="20"/>
      <c r="I8" s="40">
        <f>'TF phase 2'!I66</f>
        <v>0</v>
      </c>
    </row>
    <row r="9" spans="1:9" s="3" customFormat="1" ht="12.65" x14ac:dyDescent="0.25">
      <c r="A9" s="11" t="s">
        <v>10</v>
      </c>
      <c r="B9" s="11"/>
      <c r="C9" s="11"/>
      <c r="D9" s="11"/>
      <c r="E9" s="15" t="s">
        <v>137</v>
      </c>
      <c r="F9" s="11"/>
      <c r="G9" s="47"/>
      <c r="H9" s="20"/>
      <c r="I9" s="40">
        <f>'Top 1 phase 3'!I80</f>
        <v>0</v>
      </c>
    </row>
    <row r="10" spans="1:9" s="3" customFormat="1" ht="12.65" x14ac:dyDescent="0.25">
      <c r="A10" s="11" t="s">
        <v>10</v>
      </c>
      <c r="B10" s="11"/>
      <c r="C10" s="11"/>
      <c r="D10" s="11"/>
      <c r="E10" s="15" t="s">
        <v>139</v>
      </c>
      <c r="F10" s="11"/>
      <c r="G10" s="47"/>
      <c r="H10" s="20"/>
      <c r="I10" s="40">
        <f>'Top 2 phase 4'!I46</f>
        <v>0</v>
      </c>
    </row>
    <row r="11" spans="1:9" ht="13.25" x14ac:dyDescent="0.25">
      <c r="A11" s="2"/>
      <c r="B11" s="2"/>
      <c r="C11" s="2"/>
      <c r="D11" s="2"/>
      <c r="E11" s="12"/>
      <c r="F11" s="2"/>
      <c r="G11" s="46"/>
      <c r="H11" s="33"/>
      <c r="I11" s="39"/>
    </row>
    <row r="12" spans="1:9" s="3" customFormat="1" ht="12.65" x14ac:dyDescent="0.25">
      <c r="A12" s="11" t="s">
        <v>10</v>
      </c>
      <c r="B12" s="11"/>
      <c r="C12" s="11"/>
      <c r="D12" s="11"/>
      <c r="E12" s="15" t="s">
        <v>141</v>
      </c>
      <c r="F12" s="11"/>
      <c r="G12" s="47"/>
      <c r="H12" s="20"/>
      <c r="I12" s="40">
        <f>SUM(I7:I10)</f>
        <v>0</v>
      </c>
    </row>
    <row r="13" spans="1:9" ht="13.25" x14ac:dyDescent="0.25">
      <c r="A13" s="5" t="s">
        <v>10</v>
      </c>
      <c r="B13" s="5"/>
      <c r="C13" s="5"/>
      <c r="D13" s="5"/>
      <c r="E13" s="16" t="s">
        <v>11</v>
      </c>
      <c r="F13" s="5"/>
      <c r="G13" s="51"/>
      <c r="H13" s="21"/>
      <c r="I13" s="42">
        <f>I12*0.2</f>
        <v>0</v>
      </c>
    </row>
    <row r="14" spans="1:9" s="4" customFormat="1" ht="12.65" x14ac:dyDescent="0.25">
      <c r="A14" s="11" t="s">
        <v>10</v>
      </c>
      <c r="B14" s="11"/>
      <c r="C14" s="11"/>
      <c r="D14" s="11"/>
      <c r="E14" s="15" t="s">
        <v>142</v>
      </c>
      <c r="F14" s="11"/>
      <c r="G14" s="47"/>
      <c r="H14" s="20"/>
      <c r="I14" s="40">
        <f>I12+I13</f>
        <v>0</v>
      </c>
    </row>
    <row r="15" spans="1:9" ht="13.25" x14ac:dyDescent="0.25">
      <c r="A15" s="2"/>
      <c r="B15" s="2"/>
      <c r="C15" s="2"/>
      <c r="D15" s="2"/>
      <c r="E15" s="12"/>
      <c r="F15" s="2"/>
      <c r="G15" s="46"/>
      <c r="H15" s="33"/>
      <c r="I15" s="39"/>
    </row>
  </sheetData>
  <mergeCells count="3">
    <mergeCell ref="A1:D3"/>
    <mergeCell ref="G1:H1"/>
    <mergeCell ref="A5:D5"/>
  </mergeCells>
  <printOptions horizontalCentered="1"/>
  <pageMargins left="0.23622047244094491" right="0.23622047244094491" top="0.35433070866141736" bottom="0.51181102362204722" header="0.31496062992125984" footer="0.31496062992125984"/>
  <pageSetup paperSize="9" scale="66" fitToHeight="0" orientation="portrait" horizontalDpi="300" verticalDpi="300" r:id="rId1"/>
  <headerFooter>
    <oddFooter>&amp;L&amp;8&amp;F&amp;R&amp;8&amp;P /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10</vt:i4>
      </vt:variant>
    </vt:vector>
  </HeadingPairs>
  <TitlesOfParts>
    <vt:vector size="15" baseType="lpstr">
      <vt:lpstr>TF phase 1</vt:lpstr>
      <vt:lpstr>TF phase 2</vt:lpstr>
      <vt:lpstr>Top 1 phase 3</vt:lpstr>
      <vt:lpstr>Top 2 phase 4</vt:lpstr>
      <vt:lpstr>TOTAL GENERAL</vt:lpstr>
      <vt:lpstr>'TF phase 1'!Impression_des_titres</vt:lpstr>
      <vt:lpstr>'TF phase 2'!Impression_des_titres</vt:lpstr>
      <vt:lpstr>'Top 1 phase 3'!Impression_des_titres</vt:lpstr>
      <vt:lpstr>'Top 2 phase 4'!Impression_des_titres</vt:lpstr>
      <vt:lpstr>'TOTAL GENERAL'!Impression_des_titres</vt:lpstr>
      <vt:lpstr>'TF phase 1'!Zone_d_impression</vt:lpstr>
      <vt:lpstr>'TF phase 2'!Zone_d_impression</vt:lpstr>
      <vt:lpstr>'Top 1 phase 3'!Zone_d_impression</vt:lpstr>
      <vt:lpstr>'Top 2 phase 4'!Zone_d_impression</vt:lpstr>
      <vt:lpstr>'TOTAL GENERAL'!Zone_d_impression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GUICHARD Louis</dc:creator>
  <cp:keywords/>
  <dc:description/>
  <cp:lastModifiedBy>Roni Orfali</cp:lastModifiedBy>
  <cp:revision/>
  <cp:lastPrinted>2026-06-04T06:58:07Z</cp:lastPrinted>
  <dcterms:created xsi:type="dcterms:W3CDTF">2015-06-05T18:19:34Z</dcterms:created>
  <dcterms:modified xsi:type="dcterms:W3CDTF">2026-06-11T12:11:13Z</dcterms:modified>
  <cp:category/>
  <cp:contentStatus/>
</cp:coreProperties>
</file>